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tables/table2.xml" ContentType="application/vnd.openxmlformats-officedocument.spreadsheetml.table+xml"/>
  <Override PartName="/xl/tables/table4.xml" ContentType="application/vnd.openxmlformats-officedocument.spreadsheetml.table+xml"/>
  <Override PartName="/xl/tables/table3.xml" ContentType="application/vnd.openxmlformats-officedocument.spreadsheetml.table+xml"/>
  <Override PartName="/xl/tables/table1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Engagements" sheetId="2" state="visible" r:id="rId4"/>
    <sheet name="Tasks" sheetId="3" state="visible" r:id="rId5"/>
    <sheet name="Materials" sheetId="4" state="visible" r:id="rId6"/>
    <sheet name="Budget" sheetId="5" state="visible" r:id="rId7"/>
    <sheet name="TaskTemplate" sheetId="6" state="visible" r:id="rId8"/>
    <sheet name="Lists" sheetId="7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<sst xmlns="http://schemas.openxmlformats.org/spreadsheetml/2006/main" count="372" uniqueCount="232">
  <si>
    <t xml:space="preserve">Portfolio Dashboard  -  live across all engagements</t>
  </si>
  <si>
    <t xml:space="preserve">Recalculates from today's date. All figures roll up from the other tabs.</t>
  </si>
  <si>
    <t xml:space="preserve">Engagements</t>
  </si>
  <si>
    <t xml:space="preserve">Overdue tasks</t>
  </si>
  <si>
    <t xml:space="preserve">Open tasks</t>
  </si>
  <si>
    <t xml:space="preserve">Due next 7 days</t>
  </si>
  <si>
    <t xml:space="preserve">Budget recorded</t>
  </si>
  <si>
    <t xml:space="preserve">Engagement</t>
  </si>
  <si>
    <t xml:space="preserve">Client</t>
  </si>
  <si>
    <t xml:space="preserve">Start</t>
  </si>
  <si>
    <t xml:space="preserve">Days to start</t>
  </si>
  <si>
    <t xml:space="preserve">Overdue</t>
  </si>
  <si>
    <t xml:space="preserve">Budget</t>
  </si>
  <si>
    <t xml:space="preserve">Status</t>
  </si>
  <si>
    <t xml:space="preserve">Engagement Register  -  source of truth (one row per engagement)</t>
  </si>
  <si>
    <t xml:space="preserve">Engagement ID</t>
  </si>
  <si>
    <t xml:space="preserve">Name</t>
  </si>
  <si>
    <t xml:space="preserve">End</t>
  </si>
  <si>
    <t xml:space="preserve">Setup</t>
  </si>
  <si>
    <t xml:space="preserve">Daily Start</t>
  </si>
  <si>
    <t xml:space="preserve">Daily End</t>
  </si>
  <si>
    <t xml:space="preserve">Venue</t>
  </si>
  <si>
    <t xml:space="preserve">Address</t>
  </si>
  <si>
    <t xml:space="preserve">City</t>
  </si>
  <si>
    <t xml:space="preserve">State</t>
  </si>
  <si>
    <t xml:space="preserve">ZIP</t>
  </si>
  <si>
    <t xml:space="preserve">Room</t>
  </si>
  <si>
    <t xml:space="preserve">Instructor</t>
  </si>
  <si>
    <t xml:space="preserve">Instr. Email</t>
  </si>
  <si>
    <t xml:space="preserve">Instr. Phone</t>
  </si>
  <si>
    <t xml:space="preserve">Support/Observer</t>
  </si>
  <si>
    <t xml:space="preserve">Attendees</t>
  </si>
  <si>
    <t xml:space="preserve">Pods</t>
  </si>
  <si>
    <t xml:space="preserve">Roster Req.</t>
  </si>
  <si>
    <t xml:space="preserve">Certificates</t>
  </si>
  <si>
    <t xml:space="preserve">Evaluation</t>
  </si>
  <si>
    <t xml:space="preserve">Coordinator</t>
  </si>
  <si>
    <t xml:space="preserve">Site Contact</t>
  </si>
  <si>
    <t xml:space="preserve">Alternate Contact</t>
  </si>
  <si>
    <t xml:space="preserve">Invoice Contact</t>
  </si>
  <si>
    <t xml:space="preserve">Onsite IT</t>
  </si>
  <si>
    <t xml:space="preserve">Ship-To</t>
  </si>
  <si>
    <t xml:space="preserve">Airports</t>
  </si>
  <si>
    <t xml:space="preserve">Hotels</t>
  </si>
  <si>
    <t xml:space="preserve">Notes / Flags</t>
  </si>
  <si>
    <t xml:space="preserve">ENG-2026-001</t>
  </si>
  <si>
    <t xml:space="preserve">Program Management Edge</t>
  </si>
  <si>
    <t xml:space="preserve">General Dynamics - Progeny Systems (GDMS)</t>
  </si>
  <si>
    <t xml:space="preserve">In Prep</t>
  </si>
  <si>
    <t xml:space="preserve">8:30 AM</t>
  </si>
  <si>
    <t xml:space="preserve">4:30 PM</t>
  </si>
  <si>
    <t xml:space="preserve">GD Progeny Systems</t>
  </si>
  <si>
    <t xml:space="preserve">9100 Ashton Ave</t>
  </si>
  <si>
    <t xml:space="preserve">Manassas</t>
  </si>
  <si>
    <t xml:space="preserve">VA</t>
  </si>
  <si>
    <t xml:space="preserve">20110</t>
  </si>
  <si>
    <t xml:space="preserve">USS Groton Conf Room, Bldg 3</t>
  </si>
  <si>
    <t xml:space="preserve">Dr. Dale Christenson</t>
  </si>
  <si>
    <t xml:space="preserve">dale@pmcoe.ca</t>
  </si>
  <si>
    <t xml:space="preserve">250-217-5362</t>
  </si>
  <si>
    <t xml:space="preserve">Emil Tarka</t>
  </si>
  <si>
    <t xml:space="preserve">No</t>
  </si>
  <si>
    <t xml:space="preserve">GD internal system</t>
  </si>
  <si>
    <t xml:space="preserve">Bart Turrano | Bart.Turrano@gd-ms.com</t>
  </si>
  <si>
    <t xml:space="preserve">Jill Jule | Jill.Jule@gd-ms.com | (571) 370-7495</t>
  </si>
  <si>
    <t xml:space="preserve">Amber Dean | Amber.Dean@gd-ms.com | 413-664-1210</t>
  </si>
  <si>
    <t xml:space="preserve">Rachel Hawthorne | Rachel.Hawthorne@gd-ms.com</t>
  </si>
  <si>
    <t xml:space="preserve">Brandon Dowdy</t>
  </si>
  <si>
    <t xml:space="preserve">Attn: Jill Jule, 9100 Ashton Ave, Manassas VA 20110</t>
  </si>
  <si>
    <t xml:space="preserve">IAD or DCA</t>
  </si>
  <si>
    <t xml:space="preserve">Residence Inn (10m) | Courtyard (15m) | Westfields Marriott (20m)</t>
  </si>
  <si>
    <t xml:space="preserve">[!] Verify ship-to (old file said Pittsfield); hours 8:30-4:30; confirm security clearance</t>
  </si>
  <si>
    <t xml:space="preserve">Tasks  -  all engagements (drives reminders &amp; portfolio rollups)</t>
  </si>
  <si>
    <t xml:space="preserve">Task</t>
  </si>
  <si>
    <t xml:space="preserve">Owner</t>
  </si>
  <si>
    <t xml:space="preserve">Due</t>
  </si>
  <si>
    <t xml:space="preserve">Days Left</t>
  </si>
  <si>
    <t xml:space="preserve">Open?</t>
  </si>
  <si>
    <t xml:space="preserve">Overdue?</t>
  </si>
  <si>
    <t xml:space="preserve">Notes</t>
  </si>
  <si>
    <t xml:space="preserve">Instructor confirmed</t>
  </si>
  <si>
    <t xml:space="preserve">Tarka</t>
  </si>
  <si>
    <t xml:space="preserve">Confirmed</t>
  </si>
  <si>
    <t xml:space="preserve">Dale leads; Emil observes.</t>
  </si>
  <si>
    <t xml:space="preserve">Onsite / in-person class</t>
  </si>
  <si>
    <t xml:space="preserve">-</t>
  </si>
  <si>
    <t xml:space="preserve">Manassas VA, Bldg 3.</t>
  </si>
  <si>
    <t xml:space="preserve">Request roster / logistics</t>
  </si>
  <si>
    <t xml:space="preserve">Emil</t>
  </si>
  <si>
    <t xml:space="preserve">Done</t>
  </si>
  <si>
    <t xml:space="preserve">Logistics sheet to Bart.</t>
  </si>
  <si>
    <t xml:space="preserve">Completed logistics form</t>
  </si>
  <si>
    <t xml:space="preserve">Form COMPLETE; sent to Dale.</t>
  </si>
  <si>
    <t xml:space="preserve">Roster &amp; QR code</t>
  </si>
  <si>
    <t xml:space="preserve">Open</t>
  </si>
  <si>
    <t xml:space="preserve">Send roster to Dale.</t>
  </si>
  <si>
    <t xml:space="preserve">Course list</t>
  </si>
  <si>
    <t xml:space="preserve">Eric</t>
  </si>
  <si>
    <t xml:space="preserve">In Progress</t>
  </si>
  <si>
    <t xml:space="preserve">Detailed materials list incl. printing.</t>
  </si>
  <si>
    <t xml:space="preserve">Classroom access / clearance</t>
  </si>
  <si>
    <t xml:space="preserve">Bart / Emil</t>
  </si>
  <si>
    <t xml:space="preserve">Confirm</t>
  </si>
  <si>
    <t xml:space="preserve">GDMS site security clearance.</t>
  </si>
  <si>
    <t xml:space="preserve">Classroom arrangement</t>
  </si>
  <si>
    <t xml:space="preserve">Emil / Dale</t>
  </si>
  <si>
    <t xml:space="preserve">Scheduled</t>
  </si>
  <si>
    <t xml:space="preserve">6 pods of 4; set up Aug 10.</t>
  </si>
  <si>
    <t xml:space="preserve">Security access upload</t>
  </si>
  <si>
    <t xml:space="preserve">Deena</t>
  </si>
  <si>
    <t xml:space="preserve">Deena uploading material.</t>
  </si>
  <si>
    <t xml:space="preserve">Course materials (printed)</t>
  </si>
  <si>
    <t xml:space="preserve">Eric / Mimeo</t>
  </si>
  <si>
    <t xml:space="preserve">Manuals 28 + handouts; ship.</t>
  </si>
  <si>
    <t xml:space="preserve">Materials (non-printed)</t>
  </si>
  <si>
    <t xml:space="preserve">Dale / Tarka</t>
  </si>
  <si>
    <t xml:space="preserve">FFMBAs, ziplocks, etc.</t>
  </si>
  <si>
    <t xml:space="preserve">Shipping instructions</t>
  </si>
  <si>
    <t xml:space="preserve">[!] Ship to Manassas, not Pittsfield.</t>
  </si>
  <si>
    <t xml:space="preserve">Confirm receipt of materials</t>
  </si>
  <si>
    <t xml:space="preserve">Amber Dean</t>
  </si>
  <si>
    <t xml:space="preserve">Done / Ongoing</t>
  </si>
  <si>
    <t xml:space="preserve">GD-side delivery.</t>
  </si>
  <si>
    <t xml:space="preserve">Invoice</t>
  </si>
  <si>
    <t xml:space="preserve">Verify</t>
  </si>
  <si>
    <t xml:space="preserve">Confirm sent/paid; email Rachel.</t>
  </si>
  <si>
    <t xml:space="preserve">Reg / attendance report</t>
  </si>
  <si>
    <t xml:space="preserve">Bart / Rachel</t>
  </si>
  <si>
    <t xml:space="preserve">Bart -&gt; Rachel.</t>
  </si>
  <si>
    <t xml:space="preserve">Certificates of completion</t>
  </si>
  <si>
    <t xml:space="preserve">Resolved: None</t>
  </si>
  <si>
    <t xml:space="preserve">Client: none required.</t>
  </si>
  <si>
    <t xml:space="preserve">Materials  -  per engagement</t>
  </si>
  <si>
    <t xml:space="preserve">Item</t>
  </si>
  <si>
    <t xml:space="preserve">Qty</t>
  </si>
  <si>
    <t xml:space="preserve">Vendor</t>
  </si>
  <si>
    <t xml:space="preserve">Type</t>
  </si>
  <si>
    <t xml:space="preserve">GD-PM Edge Student Manual</t>
  </si>
  <si>
    <t xml:space="preserve">28</t>
  </si>
  <si>
    <t xml:space="preserve">Mimeo</t>
  </si>
  <si>
    <t xml:space="preserve">Printed</t>
  </si>
  <si>
    <t xml:space="preserve">PM EDGE Simulation_04-08 2026.pdf</t>
  </si>
  <si>
    <t xml:space="preserve">Handouts</t>
  </si>
  <si>
    <t xml:space="preserve">Incl. Competencies 11x17 handout.</t>
  </si>
  <si>
    <t xml:space="preserve">Name tents</t>
  </si>
  <si>
    <t xml:space="preserve">30</t>
  </si>
  <si>
    <t xml:space="preserve">Shipped in boxed shipment.</t>
  </si>
  <si>
    <t xml:space="preserve">Case studies</t>
  </si>
  <si>
    <t xml:space="preserve">Mimeo (Dale)</t>
  </si>
  <si>
    <t xml:space="preserve">Reused each session.</t>
  </si>
  <si>
    <t xml:space="preserve">Charts (6 diff.)</t>
  </si>
  <si>
    <t xml:space="preserve">7 each</t>
  </si>
  <si>
    <t xml:space="preserve">United Reprographic</t>
  </si>
  <si>
    <t xml:space="preserve">Seattle printer.</t>
  </si>
  <si>
    <t xml:space="preserve">FFMBA books</t>
  </si>
  <si>
    <t xml:space="preserve">24</t>
  </si>
  <si>
    <t xml:space="preserve">Amazon / Tarka Corp</t>
  </si>
  <si>
    <t xml:space="preserve">Non-printed</t>
  </si>
  <si>
    <t xml:space="preserve">Shipped to training address.</t>
  </si>
  <si>
    <t xml:space="preserve">Name-tag lanyards</t>
  </si>
  <si>
    <t xml:space="preserve">Dale</t>
  </si>
  <si>
    <t xml:space="preserve">Reused.</t>
  </si>
  <si>
    <t xml:space="preserve">Duotangs</t>
  </si>
  <si>
    <t xml:space="preserve">7-pk x12</t>
  </si>
  <si>
    <t xml:space="preserve">Bulk / Seattle</t>
  </si>
  <si>
    <t xml:space="preserve">Monthly shipments.</t>
  </si>
  <si>
    <t xml:space="preserve">Ziplock bags 9in</t>
  </si>
  <si>
    <t xml:space="preserve">10</t>
  </si>
  <si>
    <t xml:space="preserve">Ongoing</t>
  </si>
  <si>
    <t xml:space="preserve">Monthly.</t>
  </si>
  <si>
    <t xml:space="preserve">Scissors</t>
  </si>
  <si>
    <t xml:space="preserve">Wiffle balls</t>
  </si>
  <si>
    <t xml:space="preserve">8</t>
  </si>
  <si>
    <t xml:space="preserve">K'nex 3in rods</t>
  </si>
  <si>
    <t xml:space="preserve">6</t>
  </si>
  <si>
    <t xml:space="preserve">Flip chart + markers</t>
  </si>
  <si>
    <t xml:space="preserve">GD (Bart)</t>
  </si>
  <si>
    <t xml:space="preserve">On site.</t>
  </si>
  <si>
    <t xml:space="preserve">Sticky notes 3x3 / 2x1</t>
  </si>
  <si>
    <t xml:space="preserve">10-12 / 10</t>
  </si>
  <si>
    <t xml:space="preserve">GD</t>
  </si>
  <si>
    <t xml:space="preserve">Frog painter tape</t>
  </si>
  <si>
    <t xml:space="preserve">Protect walls.</t>
  </si>
  <si>
    <t xml:space="preserve">Pencils</t>
  </si>
  <si>
    <t xml:space="preserve">12-15</t>
  </si>
  <si>
    <t xml:space="preserve">Pre-sharpened.</t>
  </si>
  <si>
    <t xml:space="preserve">Budget  -  expenses per engagement</t>
  </si>
  <si>
    <t xml:space="preserve">Line item</t>
  </si>
  <si>
    <t xml:space="preserve">Category</t>
  </si>
  <si>
    <t xml:space="preserve">Amount (USD)</t>
  </si>
  <si>
    <t xml:space="preserve">Mimeo - printing</t>
  </si>
  <si>
    <t xml:space="preserve">Recorded</t>
  </si>
  <si>
    <t xml:space="preserve">Sent to Eric to compile/ship.</t>
  </si>
  <si>
    <t xml:space="preserve">Mimeo - shipping</t>
  </si>
  <si>
    <t xml:space="preserve">Amazon</t>
  </si>
  <si>
    <t xml:space="preserve">TBD</t>
  </si>
  <si>
    <t xml:space="preserve">Cost not yet recorded.</t>
  </si>
  <si>
    <t xml:space="preserve">FedEx</t>
  </si>
  <si>
    <t xml:space="preserve">Task Template  -  standard tasks applied to every new engagement</t>
  </si>
  <si>
    <t xml:space="preserve">Owner (role)</t>
  </si>
  <si>
    <t xml:space="preserve">Offset (days from Start)</t>
  </si>
  <si>
    <t xml:space="preserve">Send logistics form to client coordinator</t>
  </si>
  <si>
    <t xml:space="preserve">Request roster &amp; site details.</t>
  </si>
  <si>
    <t xml:space="preserve">Receive completed logistics form</t>
  </si>
  <si>
    <t xml:space="preserve">Confirm venue, AV, shipping, contacts.</t>
  </si>
  <si>
    <t xml:space="preserve">Confirm venue &amp; security/site access</t>
  </si>
  <si>
    <t xml:space="preserve">Clearance if required.</t>
  </si>
  <si>
    <t xml:space="preserve">Send roster &amp; QR code to instructor</t>
  </si>
  <si>
    <t xml:space="preserve">Order printed materials (manuals, handouts)</t>
  </si>
  <si>
    <t xml:space="preserve">Materials lead</t>
  </si>
  <si>
    <t xml:space="preserve">Mimeo.</t>
  </si>
  <si>
    <t xml:space="preserve">Order charts</t>
  </si>
  <si>
    <t xml:space="preserve">United Reprographic.</t>
  </si>
  <si>
    <t xml:space="preserve">Ship materials to site</t>
  </si>
  <si>
    <t xml:space="preserve">Confirm tracking.</t>
  </si>
  <si>
    <t xml:space="preserve">Site contact</t>
  </si>
  <si>
    <t xml:space="preserve">On-site room setup</t>
  </si>
  <si>
    <t xml:space="preserve">Pods, AV check.</t>
  </si>
  <si>
    <t xml:space="preserve">Take attendance / reporting</t>
  </si>
  <si>
    <t xml:space="preserve">Forward to invoicing.</t>
  </si>
  <si>
    <t xml:space="preserve">Issue invoice</t>
  </si>
  <si>
    <t xml:space="preserve">Finance</t>
  </si>
  <si>
    <t xml:space="preserve">Per client instructions.</t>
  </si>
  <si>
    <t xml:space="preserve">Certificates decision</t>
  </si>
  <si>
    <t xml:space="preserve">Confirm Yes/No with client.</t>
  </si>
  <si>
    <t xml:space="preserve">Lists (validation)</t>
  </si>
  <si>
    <t xml:space="preserve">Engagement Status</t>
  </si>
  <si>
    <t xml:space="preserve">Task Status</t>
  </si>
  <si>
    <t xml:space="preserve">Material Type</t>
  </si>
  <si>
    <t xml:space="preserve">Planning</t>
  </si>
  <si>
    <t xml:space="preserve">Delivered</t>
  </si>
  <si>
    <t xml:space="preserve">Closed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</si>
</sst>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$#,##0"/>
    <numFmt numFmtId="166" formatCode="yyyy\-mm\-dd"/>
    <numFmt numFmtId="167" formatCode="0"/>
    <numFmt numFmtId="168" formatCode="\$#,##0.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i val="true"/>
      <sz val="9"/>
      <color rgb="FF808080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18"/>
      <color rgb="FF1F4E79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FF2CC"/>
        <bgColor rgb="FFFCE4D6"/>
      </patternFill>
    </fill>
    <fill>
      <patternFill patternType="solid">
        <fgColor rgb="FFC6EFCE"/>
        <bgColor rgb="FFE2EFDA"/>
      </patternFill>
    </fill>
    <fill>
      <patternFill patternType="solid">
        <fgColor rgb="FFFCE4D6"/>
        <bgColor rgb="FFFFF2CC"/>
      </patternFill>
    </fill>
    <fill>
      <patternFill patternType="solid">
        <fgColor rgb="FFE2EFDA"/>
        <bgColor rgb="FFDDEBF7"/>
      </patternFill>
    </fill>
    <fill>
      <patternFill patternType="solid">
        <fgColor rgb="FFDDEBF7"/>
        <bgColor rgb="FFE2EFDA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0D7E2"/>
      </left>
      <right style="thin">
        <color rgb="FFD0D7E2"/>
      </right>
      <top style="thin">
        <color rgb="FFD0D7E2"/>
      </top>
      <bottom style="thin">
        <color rgb="FFD0D7E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6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7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8">
    <dxf>
      <fill>
        <patternFill patternType="solid">
          <fgColor rgb="FF1F4E79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CE4D6"/>
          <bgColor rgb="FF000000"/>
        </patternFill>
      </fill>
    </dxf>
    <dxf>
      <fill>
        <patternFill patternType="solid">
          <fgColor rgb="FFE2EFDA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DEBF7"/>
      <rgbColor rgb="FF660066"/>
      <rgbColor rgb="FFFF8080"/>
      <rgbColor rgb="FF0066CC"/>
      <rgbColor rgb="FFD0D7E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2EFDA"/>
      <rgbColor rgb="FFC6EFCE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blBudget" displayName="tblBudget" ref="A2:F7" headerRowCount="1" totalsRowCount="0" totalsRowShown="0">
  <autoFilter ref="A2:F7"/>
  <tableColumns count="6">
    <tableColumn id="1" name="Engagement ID"/>
    <tableColumn id="2" name="Line item"/>
    <tableColumn id="3" name="Category"/>
    <tableColumn id="4" name="Amount (USD)"/>
    <tableColumn id="5" name="Status"/>
    <tableColumn id="6" name="Notes"/>
  </tableColumns>
</table>
</file>

<file path=xl/tables/table2.xml><?xml version="1.0" encoding="utf-8"?>
<table xmlns="http://schemas.openxmlformats.org/spreadsheetml/2006/main" id="2" name="tblEngagements" displayName="tblEngagements" ref="A2:AG6" headerRowCount="1" totalsRowCount="0" totalsRowShown="0">
  <autoFilter ref="A2:AG6"/>
  <tableColumns count="33">
    <tableColumn id="1" name="Engagement ID"/>
    <tableColumn id="2" name="Name"/>
    <tableColumn id="3" name="Client"/>
    <tableColumn id="4" name="Status"/>
    <tableColumn id="5" name="Start"/>
    <tableColumn id="6" name="End"/>
    <tableColumn id="7" name="Setup"/>
    <tableColumn id="8" name="Daily Start"/>
    <tableColumn id="9" name="Daily End"/>
    <tableColumn id="10" name="Venue"/>
    <tableColumn id="11" name="Address"/>
    <tableColumn id="12" name="City"/>
    <tableColumn id="13" name="State"/>
    <tableColumn id="14" name="ZIP"/>
    <tableColumn id="15" name="Room"/>
    <tableColumn id="16" name="Instructor"/>
    <tableColumn id="17" name="Instr. Email"/>
    <tableColumn id="18" name="Instr. Phone"/>
    <tableColumn id="19" name="Support/Observer"/>
    <tableColumn id="20" name="Attendees"/>
    <tableColumn id="21" name="Pods"/>
    <tableColumn id="22" name="Roster Req."/>
    <tableColumn id="23" name="Certificates"/>
    <tableColumn id="24" name="Evaluation"/>
    <tableColumn id="25" name="Coordinator"/>
    <tableColumn id="26" name="Site Contact"/>
    <tableColumn id="27" name="Alternate Contact"/>
    <tableColumn id="28" name="Invoice Contact"/>
    <tableColumn id="29" name="Onsite IT"/>
    <tableColumn id="30" name="Ship-To"/>
    <tableColumn id="31" name="Airports"/>
    <tableColumn id="32" name="Hotels"/>
    <tableColumn id="33" name="Notes / Flags"/>
  </tableColumns>
</table>
</file>

<file path=xl/tables/table3.xml><?xml version="1.0" encoding="utf-8"?>
<table xmlns="http://schemas.openxmlformats.org/spreadsheetml/2006/main" id="3" name="tblMaterials" displayName="tblMaterials" ref="A2:G18" headerRowCount="1" totalsRowCount="0" totalsRowShown="0">
  <autoFilter ref="A2:G18"/>
  <tableColumns count="7">
    <tableColumn id="1" name="Engagement ID"/>
    <tableColumn id="2" name="Item"/>
    <tableColumn id="3" name="Qty"/>
    <tableColumn id="4" name="Vendor"/>
    <tableColumn id="5" name="Type"/>
    <tableColumn id="6" name="Status"/>
    <tableColumn id="7" name="Notes"/>
  </tableColumns>
</table>
</file>

<file path=xl/tables/table4.xml><?xml version="1.0" encoding="utf-8"?>
<table xmlns="http://schemas.openxmlformats.org/spreadsheetml/2006/main" id="4" name="tblTasks" displayName="tblTasks" ref="A2:I18" headerRowCount="1" totalsRowCount="0" totalsRowShown="0">
  <autoFilter ref="A2:I18"/>
  <tableColumns count="9">
    <tableColumn id="1" name="Engagement ID"/>
    <tableColumn id="2" name="Task"/>
    <tableColumn id="3" name="Owner"/>
    <tableColumn id="4" name="Due"/>
    <tableColumn id="5" name="Status"/>
    <tableColumn id="6" name="Days Left"/>
    <tableColumn id="7" name="Open?"/>
    <tableColumn id="8" name="Overdue?"/>
    <tableColumn id="9" name="Notes"/>
  </tableColumns>
</table>
</file>

<file path=xl/tables/table5.xml><?xml version="1.0" encoding="utf-8"?>
<table xmlns="http://schemas.openxmlformats.org/spreadsheetml/2006/main" id="5" name="tblTemplate" displayName="tblTemplate" ref="A2:D14" headerRowCount="1" totalsRowCount="0" totalsRowShown="0">
  <autoFilter ref="A2:D14"/>
  <tableColumns count="4">
    <tableColumn id="1" name="Task"/>
    <tableColumn id="2" name="Owner (role)"/>
    <tableColumn id="3" name="Offset (days from Start)"/>
    <tableColumn id="4" name="Notes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4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1" width="26"/>
    <col collapsed="false" customWidth="true" hidden="false" outlineLevel="0" max="3" min="3" style="1" width="12"/>
    <col collapsed="false" customWidth="true" hidden="false" outlineLevel="0" max="4" min="4" style="1" width="13"/>
    <col collapsed="false" customWidth="true" hidden="false" outlineLevel="0" max="5" min="5" style="1" width="11"/>
    <col collapsed="false" customWidth="true" hidden="false" outlineLevel="0" max="6" min="6" style="1" width="10"/>
    <col collapsed="false" customWidth="true" hidden="false" outlineLevel="0" max="7" min="7" style="1" width="14"/>
    <col collapsed="false" customWidth="true" hidden="false" outlineLevel="0" max="8" min="8" style="1" width="12"/>
  </cols>
  <sheetData>
    <row r="1" customFormat="false" ht="25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4" customFormat="false" ht="15" hidden="false" customHeight="fals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customFormat="false" ht="30" hidden="false" customHeight="true" outlineLevel="0" collapsed="false">
      <c r="A5" s="5" t="n">
        <f aca="false">COUNTA(Engagements!A3:A100)</f>
        <v>1</v>
      </c>
      <c r="B5" s="5" t="n">
        <f aca="false">SUM(Tasks!H3:H400)</f>
        <v>4</v>
      </c>
      <c r="C5" s="5" t="n">
        <f aca="false">SUM(Tasks!G3:G400)</f>
        <v>9</v>
      </c>
      <c r="D5" s="5" t="n">
        <f aca="true">SUMPRODUCT(ISNUMBER(Tasks!D3:D400)*(Tasks!D3:D400&gt;=TODAY())*(Tasks!D3:D400&lt;=TODAY()+7)*(Tasks!G3:G400=1))</f>
        <v>0</v>
      </c>
      <c r="E5" s="6" t="n">
        <f aca="false">SUM(Budget!D3:D400)</f>
        <v>2626.05</v>
      </c>
    </row>
    <row r="8" customFormat="false" ht="24" hidden="false" customHeight="true" outlineLevel="0" collapsed="false">
      <c r="A8" s="7" t="s">
        <v>7</v>
      </c>
      <c r="B8" s="7" t="s">
        <v>8</v>
      </c>
      <c r="C8" s="7" t="s">
        <v>9</v>
      </c>
      <c r="D8" s="7" t="s">
        <v>10</v>
      </c>
      <c r="E8" s="7" t="s">
        <v>4</v>
      </c>
      <c r="F8" s="7" t="s">
        <v>11</v>
      </c>
      <c r="G8" s="7" t="s">
        <v>12</v>
      </c>
      <c r="H8" s="7" t="s">
        <v>13</v>
      </c>
    </row>
    <row r="9" customFormat="false" ht="23.85" hidden="false" customHeight="false" outlineLevel="0" collapsed="false">
      <c r="A9" s="8" t="str">
        <f aca="false">IF(Engagements!B3="","",Engagements!B3)</f>
        <v>Program Management Edge</v>
      </c>
      <c r="B9" s="9" t="str">
        <f aca="false">IF(Engagements!C3="","",Engagements!C3)</f>
        <v>General Dynamics - Progeny Systems (GDMS)</v>
      </c>
      <c r="C9" s="10" t="n">
        <f aca="false">IF(Engagements!E3="","",Engagements!E3)</f>
        <v>46245</v>
      </c>
      <c r="D9" s="11" t="n">
        <f aca="true">IF(Engagements!E3="","",Engagements!E3-TODAY())</f>
        <v>33</v>
      </c>
      <c r="E9" s="11" t="n">
        <f aca="false">IF(Engagements!A3="","",SUMIFS(Tasks!$G$3:$G$400,Tasks!$A$3:$A$400,Engagements!A3))</f>
        <v>9</v>
      </c>
      <c r="F9" s="11" t="n">
        <f aca="false">IF(Engagements!A3="","",SUMIFS(Tasks!$H$3:$H$400,Tasks!$A$3:$A$400,Engagements!A3))</f>
        <v>4</v>
      </c>
      <c r="G9" s="12" t="n">
        <f aca="false">IF(Engagements!A3="","",SUMIFS(Budget!$D$3:$D$400,Budget!$A$3:$A$400,Engagements!A3))</f>
        <v>2626.05</v>
      </c>
      <c r="H9" s="11" t="str">
        <f aca="false">IF(Engagements!A3="","",Engagements!D3)</f>
        <v>In Prep</v>
      </c>
    </row>
    <row r="10" customFormat="false" ht="15" hidden="false" customHeight="false" outlineLevel="0" collapsed="false">
      <c r="A10" s="8" t="str">
        <f aca="false">IF(Engagements!B4="","",Engagements!B4)</f>
        <v/>
      </c>
      <c r="B10" s="9" t="str">
        <f aca="false">IF(Engagements!C4="","",Engagements!C4)</f>
        <v/>
      </c>
      <c r="C10" s="10" t="str">
        <f aca="false">IF(Engagements!E4="","",Engagements!E4)</f>
        <v/>
      </c>
      <c r="D10" s="11" t="str">
        <f aca="true">IF(Engagements!E4="","",Engagements!E4-TODAY())</f>
        <v/>
      </c>
      <c r="E10" s="11" t="str">
        <f aca="false">IF(Engagements!A4="","",SUMIFS(Tasks!$G$3:$G$400,Tasks!$A$3:$A$400,Engagements!A4))</f>
        <v/>
      </c>
      <c r="F10" s="11" t="str">
        <f aca="false">IF(Engagements!A4="","",SUMIFS(Tasks!$H$3:$H$400,Tasks!$A$3:$A$400,Engagements!A4))</f>
        <v/>
      </c>
      <c r="G10" s="12" t="str">
        <f aca="false">IF(Engagements!A4="","",SUMIFS(Budget!$D$3:$D$400,Budget!$A$3:$A$400,Engagements!A4))</f>
        <v/>
      </c>
      <c r="H10" s="11" t="str">
        <f aca="false">IF(Engagements!A4="","",Engagements!D4)</f>
        <v/>
      </c>
    </row>
    <row r="11" customFormat="false" ht="15" hidden="false" customHeight="false" outlineLevel="0" collapsed="false">
      <c r="A11" s="8" t="str">
        <f aca="false">IF(Engagements!B5="","",Engagements!B5)</f>
        <v/>
      </c>
      <c r="B11" s="9" t="str">
        <f aca="false">IF(Engagements!C5="","",Engagements!C5)</f>
        <v/>
      </c>
      <c r="C11" s="10" t="str">
        <f aca="false">IF(Engagements!E5="","",Engagements!E5)</f>
        <v/>
      </c>
      <c r="D11" s="11" t="str">
        <f aca="true">IF(Engagements!E5="","",Engagements!E5-TODAY())</f>
        <v/>
      </c>
      <c r="E11" s="11" t="str">
        <f aca="false">IF(Engagements!A5="","",SUMIFS(Tasks!$G$3:$G$400,Tasks!$A$3:$A$400,Engagements!A5))</f>
        <v/>
      </c>
      <c r="F11" s="11" t="str">
        <f aca="false">IF(Engagements!A5="","",SUMIFS(Tasks!$H$3:$H$400,Tasks!$A$3:$A$400,Engagements!A5))</f>
        <v/>
      </c>
      <c r="G11" s="12" t="str">
        <f aca="false">IF(Engagements!A5="","",SUMIFS(Budget!$D$3:$D$400,Budget!$A$3:$A$400,Engagements!A5))</f>
        <v/>
      </c>
      <c r="H11" s="11" t="str">
        <f aca="false">IF(Engagements!A5="","",Engagements!D5)</f>
        <v/>
      </c>
    </row>
    <row r="12" customFormat="false" ht="15" hidden="false" customHeight="false" outlineLevel="0" collapsed="false">
      <c r="A12" s="8" t="str">
        <f aca="false">IF(Engagements!B6="","",Engagements!B6)</f>
        <v/>
      </c>
      <c r="B12" s="9" t="str">
        <f aca="false">IF(Engagements!C6="","",Engagements!C6)</f>
        <v/>
      </c>
      <c r="C12" s="10" t="str">
        <f aca="false">IF(Engagements!E6="","",Engagements!E6)</f>
        <v/>
      </c>
      <c r="D12" s="11" t="str">
        <f aca="true">IF(Engagements!E6="","",Engagements!E6-TODAY())</f>
        <v/>
      </c>
      <c r="E12" s="11" t="str">
        <f aca="false">IF(Engagements!A6="","",SUMIFS(Tasks!$G$3:$G$400,Tasks!$A$3:$A$400,Engagements!A6))</f>
        <v/>
      </c>
      <c r="F12" s="11" t="str">
        <f aca="false">IF(Engagements!A6="","",SUMIFS(Tasks!$H$3:$H$400,Tasks!$A$3:$A$400,Engagements!A6))</f>
        <v/>
      </c>
      <c r="G12" s="12" t="str">
        <f aca="false">IF(Engagements!A6="","",SUMIFS(Budget!$D$3:$D$400,Budget!$A$3:$A$400,Engagements!A6))</f>
        <v/>
      </c>
      <c r="H12" s="11" t="str">
        <f aca="false">IF(Engagements!A6="","",Engagements!D6)</f>
        <v/>
      </c>
    </row>
    <row r="13" customFormat="false" ht="15" hidden="false" customHeight="false" outlineLevel="0" collapsed="false">
      <c r="A13" s="8" t="str">
        <f aca="false">IF(Engagements!B7="","",Engagements!B7)</f>
        <v/>
      </c>
      <c r="B13" s="9" t="str">
        <f aca="false">IF(Engagements!C7="","",Engagements!C7)</f>
        <v/>
      </c>
      <c r="C13" s="10" t="str">
        <f aca="false">IF(Engagements!E7="","",Engagements!E7)</f>
        <v/>
      </c>
      <c r="D13" s="11" t="str">
        <f aca="true">IF(Engagements!E7="","",Engagements!E7-TODAY())</f>
        <v/>
      </c>
      <c r="E13" s="11" t="str">
        <f aca="false">IF(Engagements!A7="","",SUMIFS(Tasks!$G$3:$G$400,Tasks!$A$3:$A$400,Engagements!A7))</f>
        <v/>
      </c>
      <c r="F13" s="11" t="str">
        <f aca="false">IF(Engagements!A7="","",SUMIFS(Tasks!$H$3:$H$400,Tasks!$A$3:$A$400,Engagements!A7))</f>
        <v/>
      </c>
      <c r="G13" s="12" t="str">
        <f aca="false">IF(Engagements!A7="","",SUMIFS(Budget!$D$3:$D$400,Budget!$A$3:$A$400,Engagements!A7))</f>
        <v/>
      </c>
      <c r="H13" s="11" t="str">
        <f aca="false">IF(Engagements!A7="","",Engagements!D7)</f>
        <v/>
      </c>
    </row>
    <row r="14" customFormat="false" ht="15" hidden="false" customHeight="false" outlineLevel="0" collapsed="false">
      <c r="A14" s="8" t="str">
        <f aca="false">IF(Engagements!B8="","",Engagements!B8)</f>
        <v/>
      </c>
      <c r="B14" s="9" t="str">
        <f aca="false">IF(Engagements!C8="","",Engagements!C8)</f>
        <v/>
      </c>
      <c r="C14" s="10" t="str">
        <f aca="false">IF(Engagements!E8="","",Engagements!E8)</f>
        <v/>
      </c>
      <c r="D14" s="11" t="str">
        <f aca="true">IF(Engagements!E8="","",Engagements!E8-TODAY())</f>
        <v/>
      </c>
      <c r="E14" s="11" t="str">
        <f aca="false">IF(Engagements!A8="","",SUMIFS(Tasks!$G$3:$G$400,Tasks!$A$3:$A$400,Engagements!A8))</f>
        <v/>
      </c>
      <c r="F14" s="11" t="str">
        <f aca="false">IF(Engagements!A8="","",SUMIFS(Tasks!$H$3:$H$400,Tasks!$A$3:$A$400,Engagements!A8))</f>
        <v/>
      </c>
      <c r="G14" s="12" t="str">
        <f aca="false">IF(Engagements!A8="","",SUMIFS(Budget!$D$3:$D$400,Budget!$A$3:$A$400,Engagements!A8))</f>
        <v/>
      </c>
      <c r="H14" s="11" t="str">
        <f aca="false">IF(Engagements!A8="","",Engagements!D8)</f>
        <v/>
      </c>
    </row>
    <row r="15" customFormat="false" ht="15" hidden="false" customHeight="false" outlineLevel="0" collapsed="false">
      <c r="A15" s="8" t="str">
        <f aca="false">IF(Engagements!B9="","",Engagements!B9)</f>
        <v/>
      </c>
      <c r="B15" s="9" t="str">
        <f aca="false">IF(Engagements!C9="","",Engagements!C9)</f>
        <v/>
      </c>
      <c r="C15" s="10" t="str">
        <f aca="false">IF(Engagements!E9="","",Engagements!E9)</f>
        <v/>
      </c>
      <c r="D15" s="11" t="str">
        <f aca="true">IF(Engagements!E9="","",Engagements!E9-TODAY())</f>
        <v/>
      </c>
      <c r="E15" s="11" t="str">
        <f aca="false">IF(Engagements!A9="","",SUMIFS(Tasks!$G$3:$G$400,Tasks!$A$3:$A$400,Engagements!A9))</f>
        <v/>
      </c>
      <c r="F15" s="11" t="str">
        <f aca="false">IF(Engagements!A9="","",SUMIFS(Tasks!$H$3:$H$400,Tasks!$A$3:$A$400,Engagements!A9))</f>
        <v/>
      </c>
      <c r="G15" s="12" t="str">
        <f aca="false">IF(Engagements!A9="","",SUMIFS(Budget!$D$3:$D$400,Budget!$A$3:$A$400,Engagements!A9))</f>
        <v/>
      </c>
      <c r="H15" s="11" t="str">
        <f aca="false">IF(Engagements!A9="","",Engagements!D9)</f>
        <v/>
      </c>
    </row>
    <row r="16" customFormat="false" ht="15" hidden="false" customHeight="false" outlineLevel="0" collapsed="false">
      <c r="A16" s="8" t="str">
        <f aca="false">IF(Engagements!B10="","",Engagements!B10)</f>
        <v/>
      </c>
      <c r="B16" s="9" t="str">
        <f aca="false">IF(Engagements!C10="","",Engagements!C10)</f>
        <v/>
      </c>
      <c r="C16" s="10" t="str">
        <f aca="false">IF(Engagements!E10="","",Engagements!E10)</f>
        <v/>
      </c>
      <c r="D16" s="11" t="str">
        <f aca="true">IF(Engagements!E10="","",Engagements!E10-TODAY())</f>
        <v/>
      </c>
      <c r="E16" s="11" t="str">
        <f aca="false">IF(Engagements!A10="","",SUMIFS(Tasks!$G$3:$G$400,Tasks!$A$3:$A$400,Engagements!A10))</f>
        <v/>
      </c>
      <c r="F16" s="11" t="str">
        <f aca="false">IF(Engagements!A10="","",SUMIFS(Tasks!$H$3:$H$400,Tasks!$A$3:$A$400,Engagements!A10))</f>
        <v/>
      </c>
      <c r="G16" s="12" t="str">
        <f aca="false">IF(Engagements!A10="","",SUMIFS(Budget!$D$3:$D$400,Budget!$A$3:$A$400,Engagements!A10))</f>
        <v/>
      </c>
      <c r="H16" s="11" t="str">
        <f aca="false">IF(Engagements!A10="","",Engagements!D10)</f>
        <v/>
      </c>
    </row>
    <row r="17" customFormat="false" ht="15" hidden="false" customHeight="false" outlineLevel="0" collapsed="false">
      <c r="A17" s="8" t="str">
        <f aca="false">IF(Engagements!B11="","",Engagements!B11)</f>
        <v/>
      </c>
      <c r="B17" s="9" t="str">
        <f aca="false">IF(Engagements!C11="","",Engagements!C11)</f>
        <v/>
      </c>
      <c r="C17" s="10" t="str">
        <f aca="false">IF(Engagements!E11="","",Engagements!E11)</f>
        <v/>
      </c>
      <c r="D17" s="11" t="str">
        <f aca="true">IF(Engagements!E11="","",Engagements!E11-TODAY())</f>
        <v/>
      </c>
      <c r="E17" s="11" t="str">
        <f aca="false">IF(Engagements!A11="","",SUMIFS(Tasks!$G$3:$G$400,Tasks!$A$3:$A$400,Engagements!A11))</f>
        <v/>
      </c>
      <c r="F17" s="11" t="str">
        <f aca="false">IF(Engagements!A11="","",SUMIFS(Tasks!$H$3:$H$400,Tasks!$A$3:$A$400,Engagements!A11))</f>
        <v/>
      </c>
      <c r="G17" s="12" t="str">
        <f aca="false">IF(Engagements!A11="","",SUMIFS(Budget!$D$3:$D$400,Budget!$A$3:$A$400,Engagements!A11))</f>
        <v/>
      </c>
      <c r="H17" s="11" t="str">
        <f aca="false">IF(Engagements!A11="","",Engagements!D11)</f>
        <v/>
      </c>
    </row>
    <row r="18" customFormat="false" ht="15" hidden="false" customHeight="false" outlineLevel="0" collapsed="false">
      <c r="A18" s="8" t="str">
        <f aca="false">IF(Engagements!B12="","",Engagements!B12)</f>
        <v/>
      </c>
      <c r="B18" s="9" t="str">
        <f aca="false">IF(Engagements!C12="","",Engagements!C12)</f>
        <v/>
      </c>
      <c r="C18" s="10" t="str">
        <f aca="false">IF(Engagements!E12="","",Engagements!E12)</f>
        <v/>
      </c>
      <c r="D18" s="11" t="str">
        <f aca="true">IF(Engagements!E12="","",Engagements!E12-TODAY())</f>
        <v/>
      </c>
      <c r="E18" s="11" t="str">
        <f aca="false">IF(Engagements!A12="","",SUMIFS(Tasks!$G$3:$G$400,Tasks!$A$3:$A$400,Engagements!A12))</f>
        <v/>
      </c>
      <c r="F18" s="11" t="str">
        <f aca="false">IF(Engagements!A12="","",SUMIFS(Tasks!$H$3:$H$400,Tasks!$A$3:$A$400,Engagements!A12))</f>
        <v/>
      </c>
      <c r="G18" s="12" t="str">
        <f aca="false">IF(Engagements!A12="","",SUMIFS(Budget!$D$3:$D$400,Budget!$A$3:$A$400,Engagements!A12))</f>
        <v/>
      </c>
      <c r="H18" s="11" t="str">
        <f aca="false">IF(Engagements!A12="","",Engagements!D12)</f>
        <v/>
      </c>
    </row>
    <row r="19" customFormat="false" ht="15" hidden="false" customHeight="false" outlineLevel="0" collapsed="false">
      <c r="A19" s="8" t="str">
        <f aca="false">IF(Engagements!B13="","",Engagements!B13)</f>
        <v/>
      </c>
      <c r="B19" s="9" t="str">
        <f aca="false">IF(Engagements!C13="","",Engagements!C13)</f>
        <v/>
      </c>
      <c r="C19" s="10" t="str">
        <f aca="false">IF(Engagements!E13="","",Engagements!E13)</f>
        <v/>
      </c>
      <c r="D19" s="11" t="str">
        <f aca="true">IF(Engagements!E13="","",Engagements!E13-TODAY())</f>
        <v/>
      </c>
      <c r="E19" s="11" t="str">
        <f aca="false">IF(Engagements!A13="","",SUMIFS(Tasks!$G$3:$G$400,Tasks!$A$3:$A$400,Engagements!A13))</f>
        <v/>
      </c>
      <c r="F19" s="11" t="str">
        <f aca="false">IF(Engagements!A13="","",SUMIFS(Tasks!$H$3:$H$400,Tasks!$A$3:$A$400,Engagements!A13))</f>
        <v/>
      </c>
      <c r="G19" s="12" t="str">
        <f aca="false">IF(Engagements!A13="","",SUMIFS(Budget!$D$3:$D$400,Budget!$A$3:$A$400,Engagements!A13))</f>
        <v/>
      </c>
      <c r="H19" s="11" t="str">
        <f aca="false">IF(Engagements!A13="","",Engagements!D13)</f>
        <v/>
      </c>
    </row>
    <row r="20" customFormat="false" ht="15" hidden="false" customHeight="false" outlineLevel="0" collapsed="false">
      <c r="A20" s="8" t="str">
        <f aca="false">IF(Engagements!B14="","",Engagements!B14)</f>
        <v/>
      </c>
      <c r="B20" s="9" t="str">
        <f aca="false">IF(Engagements!C14="","",Engagements!C14)</f>
        <v/>
      </c>
      <c r="C20" s="10" t="str">
        <f aca="false">IF(Engagements!E14="","",Engagements!E14)</f>
        <v/>
      </c>
      <c r="D20" s="11" t="str">
        <f aca="true">IF(Engagements!E14="","",Engagements!E14-TODAY())</f>
        <v/>
      </c>
      <c r="E20" s="11" t="str">
        <f aca="false">IF(Engagements!A14="","",SUMIFS(Tasks!$G$3:$G$400,Tasks!$A$3:$A$400,Engagements!A14))</f>
        <v/>
      </c>
      <c r="F20" s="11" t="str">
        <f aca="false">IF(Engagements!A14="","",SUMIFS(Tasks!$H$3:$H$400,Tasks!$A$3:$A$400,Engagements!A14))</f>
        <v/>
      </c>
      <c r="G20" s="12" t="str">
        <f aca="false">IF(Engagements!A14="","",SUMIFS(Budget!$D$3:$D$400,Budget!$A$3:$A$400,Engagements!A14))</f>
        <v/>
      </c>
      <c r="H20" s="11" t="str">
        <f aca="false">IF(Engagements!A14="","",Engagements!D14)</f>
        <v/>
      </c>
    </row>
  </sheetData>
  <mergeCells count="2">
    <mergeCell ref="A1:H1"/>
    <mergeCell ref="A2:H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2" topLeftCell="C3" activePane="bottomRight" state="frozen"/>
      <selection pane="topLeft" activeCell="A1" activeCellId="0" sqref="A1"/>
      <selection pane="topRight" activeCell="C1" activeCellId="0" sqref="C1"/>
      <selection pane="bottomLeft" activeCell="A3" activeCellId="0" sqref="A3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5"/>
    <col collapsed="false" customWidth="true" hidden="false" outlineLevel="0" max="3" min="2" style="1" width="26"/>
    <col collapsed="false" customWidth="true" hidden="false" outlineLevel="0" max="4" min="4" style="1" width="12"/>
    <col collapsed="false" customWidth="true" hidden="false" outlineLevel="0" max="9" min="5" style="1" width="11"/>
    <col collapsed="false" customWidth="true" hidden="false" outlineLevel="0" max="10" min="10" style="1" width="24"/>
    <col collapsed="false" customWidth="true" hidden="false" outlineLevel="0" max="11" min="11" style="1" width="22"/>
    <col collapsed="false" customWidth="true" hidden="false" outlineLevel="0" max="12" min="12" style="1" width="14"/>
    <col collapsed="false" customWidth="true" hidden="false" outlineLevel="0" max="13" min="13" style="1" width="7"/>
    <col collapsed="false" customWidth="true" hidden="false" outlineLevel="0" max="14" min="14" style="1" width="8"/>
    <col collapsed="false" customWidth="true" hidden="false" outlineLevel="0" max="16" min="15" style="1" width="22"/>
    <col collapsed="false" customWidth="true" hidden="false" outlineLevel="0" max="17" min="17" style="1" width="24"/>
    <col collapsed="false" customWidth="true" hidden="false" outlineLevel="0" max="18" min="18" style="1" width="15"/>
    <col collapsed="false" customWidth="true" hidden="false" outlineLevel="0" max="19" min="19" style="1" width="16"/>
    <col collapsed="false" customWidth="true" hidden="false" outlineLevel="0" max="20" min="20" style="1" width="11"/>
    <col collapsed="false" customWidth="true" hidden="false" outlineLevel="0" max="21" min="21" style="1" width="7"/>
    <col collapsed="false" customWidth="true" hidden="false" outlineLevel="0" max="22" min="22" style="1" width="11"/>
    <col collapsed="false" customWidth="true" hidden="false" outlineLevel="0" max="23" min="23" style="1" width="12"/>
    <col collapsed="false" customWidth="true" hidden="false" outlineLevel="0" max="24" min="24" style="1" width="22"/>
    <col collapsed="false" customWidth="true" hidden="false" outlineLevel="0" max="25" min="25" style="1" width="30"/>
    <col collapsed="false" customWidth="true" hidden="false" outlineLevel="0" max="27" min="26" style="1" width="34"/>
    <col collapsed="false" customWidth="true" hidden="false" outlineLevel="0" max="28" min="28" style="1" width="30"/>
    <col collapsed="false" customWidth="true" hidden="false" outlineLevel="0" max="29" min="29" style="1" width="16"/>
    <col collapsed="false" customWidth="true" hidden="false" outlineLevel="0" max="30" min="30" style="1" width="40"/>
    <col collapsed="false" customWidth="true" hidden="false" outlineLevel="0" max="31" min="31" style="1" width="20"/>
    <col collapsed="false" customWidth="true" hidden="false" outlineLevel="0" max="32" min="32" style="1" width="44"/>
    <col collapsed="false" customWidth="true" hidden="false" outlineLevel="0" max="33" min="33" style="1" width="40"/>
  </cols>
  <sheetData>
    <row r="1" customFormat="false" ht="25.5" hidden="false" customHeight="true" outlineLevel="0" collapsed="false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customFormat="false" ht="24" hidden="false" customHeight="true" outlineLevel="0" collapsed="false">
      <c r="A2" s="7" t="s">
        <v>15</v>
      </c>
      <c r="B2" s="7" t="s">
        <v>16</v>
      </c>
      <c r="C2" s="7" t="s">
        <v>8</v>
      </c>
      <c r="D2" s="7" t="s">
        <v>13</v>
      </c>
      <c r="E2" s="7" t="s">
        <v>9</v>
      </c>
      <c r="F2" s="7" t="s">
        <v>17</v>
      </c>
      <c r="G2" s="7" t="s">
        <v>18</v>
      </c>
      <c r="H2" s="7" t="s">
        <v>19</v>
      </c>
      <c r="I2" s="7" t="s">
        <v>20</v>
      </c>
      <c r="J2" s="7" t="s">
        <v>21</v>
      </c>
      <c r="K2" s="7" t="s">
        <v>22</v>
      </c>
      <c r="L2" s="7" t="s">
        <v>23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  <c r="R2" s="7" t="s">
        <v>29</v>
      </c>
      <c r="S2" s="7" t="s">
        <v>30</v>
      </c>
      <c r="T2" s="7" t="s">
        <v>31</v>
      </c>
      <c r="U2" s="7" t="s">
        <v>32</v>
      </c>
      <c r="V2" s="7" t="s">
        <v>33</v>
      </c>
      <c r="W2" s="7" t="s">
        <v>34</v>
      </c>
      <c r="X2" s="7" t="s">
        <v>35</v>
      </c>
      <c r="Y2" s="7" t="s">
        <v>36</v>
      </c>
      <c r="Z2" s="7" t="s">
        <v>37</v>
      </c>
      <c r="AA2" s="7" t="s">
        <v>38</v>
      </c>
      <c r="AB2" s="7" t="s">
        <v>39</v>
      </c>
      <c r="AC2" s="7" t="s">
        <v>40</v>
      </c>
      <c r="AD2" s="7" t="s">
        <v>41</v>
      </c>
      <c r="AE2" s="7" t="s">
        <v>42</v>
      </c>
      <c r="AF2" s="7" t="s">
        <v>43</v>
      </c>
      <c r="AG2" s="7" t="s">
        <v>44</v>
      </c>
    </row>
    <row r="3" customFormat="false" ht="54" hidden="false" customHeight="true" outlineLevel="0" collapsed="false">
      <c r="A3" s="9" t="s">
        <v>45</v>
      </c>
      <c r="B3" s="9" t="s">
        <v>46</v>
      </c>
      <c r="C3" s="9" t="s">
        <v>47</v>
      </c>
      <c r="D3" s="9" t="s">
        <v>48</v>
      </c>
      <c r="E3" s="13" t="n">
        <v>46245</v>
      </c>
      <c r="F3" s="13" t="n">
        <v>46254</v>
      </c>
      <c r="G3" s="13" t="n">
        <v>46244</v>
      </c>
      <c r="H3" s="9" t="s">
        <v>49</v>
      </c>
      <c r="I3" s="9" t="s">
        <v>50</v>
      </c>
      <c r="J3" s="9" t="s">
        <v>51</v>
      </c>
      <c r="K3" s="9" t="s">
        <v>52</v>
      </c>
      <c r="L3" s="9" t="s">
        <v>53</v>
      </c>
      <c r="M3" s="9" t="s">
        <v>54</v>
      </c>
      <c r="N3" s="9" t="s">
        <v>55</v>
      </c>
      <c r="O3" s="9" t="s">
        <v>56</v>
      </c>
      <c r="P3" s="9" t="s">
        <v>57</v>
      </c>
      <c r="Q3" s="9" t="s">
        <v>58</v>
      </c>
      <c r="R3" s="9" t="s">
        <v>59</v>
      </c>
      <c r="S3" s="9" t="s">
        <v>60</v>
      </c>
      <c r="T3" s="9" t="n">
        <v>24</v>
      </c>
      <c r="U3" s="9" t="n">
        <v>6</v>
      </c>
      <c r="V3" s="9" t="s">
        <v>61</v>
      </c>
      <c r="W3" s="9" t="s">
        <v>61</v>
      </c>
      <c r="X3" s="9" t="s">
        <v>62</v>
      </c>
      <c r="Y3" s="9" t="s">
        <v>63</v>
      </c>
      <c r="Z3" s="9" t="s">
        <v>64</v>
      </c>
      <c r="AA3" s="9" t="s">
        <v>65</v>
      </c>
      <c r="AB3" s="9" t="s">
        <v>66</v>
      </c>
      <c r="AC3" s="9" t="s">
        <v>67</v>
      </c>
      <c r="AD3" s="9" t="s">
        <v>68</v>
      </c>
      <c r="AE3" s="9" t="s">
        <v>69</v>
      </c>
      <c r="AF3" s="9" t="s">
        <v>70</v>
      </c>
      <c r="AG3" s="14" t="s">
        <v>71</v>
      </c>
    </row>
    <row r="4" customFormat="false" ht="15" hidden="false" customHeight="false" outlineLevel="0" collapsed="false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customFormat="false" ht="15" hidden="false" customHeight="false" outlineLevel="0" collapsed="false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customFormat="false" ht="15" hidden="false" customHeight="false" outlineLevel="0" collapsed="false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</sheetData>
  <mergeCells count="1">
    <mergeCell ref="A1:AG1"/>
  </mergeCells>
  <dataValidations count="1">
    <dataValidation allowBlank="true" errorStyle="stop" operator="between" showDropDown="false" showErrorMessage="false" showInputMessage="false" sqref="D3:D100" type="list">
      <formula1>Lists!$A$3:$A$7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2" topLeftCell="B3" activePane="bottomRight" state="frozen"/>
      <selection pane="topLeft" activeCell="A1" activeCellId="0" sqref="A1"/>
      <selection pane="topRight" activeCell="B1" activeCellId="0" sqref="B1"/>
      <selection pane="bottomLeft" activeCell="A3" activeCellId="0" sqref="A3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1" width="34"/>
    <col collapsed="false" customWidth="true" hidden="false" outlineLevel="0" max="3" min="3" style="1" width="16"/>
    <col collapsed="false" customWidth="true" hidden="false" outlineLevel="0" max="4" min="4" style="1" width="12"/>
    <col collapsed="false" customWidth="true" hidden="false" outlineLevel="0" max="5" min="5" style="1" width="15"/>
    <col collapsed="false" customWidth="true" hidden="false" outlineLevel="0" max="6" min="6" style="1" width="11"/>
    <col collapsed="false" customWidth="true" hidden="false" outlineLevel="0" max="7" min="7" style="1" width="8"/>
    <col collapsed="false" customWidth="true" hidden="false" outlineLevel="0" max="8" min="8" style="1" width="9"/>
    <col collapsed="false" customWidth="true" hidden="false" outlineLevel="0" max="9" min="9" style="1" width="44"/>
  </cols>
  <sheetData>
    <row r="1" customFormat="false" ht="25.5" hidden="false" customHeight="true" outlineLevel="0" collapsed="false">
      <c r="A1" s="2" t="s">
        <v>72</v>
      </c>
      <c r="B1" s="2"/>
      <c r="C1" s="2"/>
      <c r="D1" s="2"/>
      <c r="E1" s="2"/>
      <c r="F1" s="2"/>
      <c r="G1" s="2"/>
      <c r="H1" s="2"/>
      <c r="I1" s="2"/>
    </row>
    <row r="2" customFormat="false" ht="24" hidden="false" customHeight="true" outlineLevel="0" collapsed="false">
      <c r="A2" s="7" t="s">
        <v>15</v>
      </c>
      <c r="B2" s="7" t="s">
        <v>73</v>
      </c>
      <c r="C2" s="7" t="s">
        <v>74</v>
      </c>
      <c r="D2" s="7" t="s">
        <v>75</v>
      </c>
      <c r="E2" s="7" t="s">
        <v>13</v>
      </c>
      <c r="F2" s="7" t="s">
        <v>76</v>
      </c>
      <c r="G2" s="7" t="s">
        <v>77</v>
      </c>
      <c r="H2" s="7" t="s">
        <v>78</v>
      </c>
      <c r="I2" s="7" t="s">
        <v>79</v>
      </c>
    </row>
    <row r="3" customFormat="false" ht="15" hidden="false" customHeight="false" outlineLevel="0" collapsed="false">
      <c r="A3" s="9" t="s">
        <v>45</v>
      </c>
      <c r="B3" s="8" t="s">
        <v>80</v>
      </c>
      <c r="C3" s="9" t="s">
        <v>81</v>
      </c>
      <c r="D3" s="9"/>
      <c r="E3" s="16" t="s">
        <v>82</v>
      </c>
      <c r="F3" s="17" t="str">
        <f aca="true">IF(D3="","",D3-TODAY())</f>
        <v/>
      </c>
      <c r="G3" s="11" t="n">
        <f aca="false">IF(B3="","",IF(SUMPRODUCT(--(E3={"Done","Confirmed","Resolved: None","Done / Ongoing"}))&gt;0,0,1))</f>
        <v>0</v>
      </c>
      <c r="H3" s="11" t="n">
        <f aca="true">IF(AND(ISNUMBER(D3),D3&lt;TODAY(),G3=1),1,0)</f>
        <v>0</v>
      </c>
      <c r="I3" s="9" t="s">
        <v>83</v>
      </c>
    </row>
    <row r="4" customFormat="false" ht="15" hidden="false" customHeight="false" outlineLevel="0" collapsed="false">
      <c r="A4" s="9" t="s">
        <v>45</v>
      </c>
      <c r="B4" s="8" t="s">
        <v>84</v>
      </c>
      <c r="C4" s="9" t="s">
        <v>85</v>
      </c>
      <c r="D4" s="9"/>
      <c r="E4" s="16" t="s">
        <v>82</v>
      </c>
      <c r="F4" s="17" t="str">
        <f aca="true">IF(D4="","",D4-TODAY())</f>
        <v/>
      </c>
      <c r="G4" s="11" t="n">
        <f aca="false">IF(B4="","",IF(SUMPRODUCT(--(E4={"Done","Confirmed","Resolved: None","Done / Ongoing"}))&gt;0,0,1))</f>
        <v>0</v>
      </c>
      <c r="H4" s="11" t="n">
        <f aca="true">IF(AND(ISNUMBER(D4),D4&lt;TODAY(),G4=1),1,0)</f>
        <v>0</v>
      </c>
      <c r="I4" s="9" t="s">
        <v>86</v>
      </c>
    </row>
    <row r="5" customFormat="false" ht="15" hidden="false" customHeight="false" outlineLevel="0" collapsed="false">
      <c r="A5" s="9" t="s">
        <v>45</v>
      </c>
      <c r="B5" s="8" t="s">
        <v>87</v>
      </c>
      <c r="C5" s="9" t="s">
        <v>88</v>
      </c>
      <c r="D5" s="13" t="n">
        <v>46188</v>
      </c>
      <c r="E5" s="16" t="s">
        <v>89</v>
      </c>
      <c r="F5" s="17" t="n">
        <f aca="true">IF(D5="","",D5-TODAY())</f>
        <v>-24</v>
      </c>
      <c r="G5" s="11" t="n">
        <f aca="false">IF(B5="","",IF(SUMPRODUCT(--(E5={"Done","Confirmed","Resolved: None","Done / Ongoing"}))&gt;0,0,1))</f>
        <v>0</v>
      </c>
      <c r="H5" s="11" t="n">
        <f aca="true">IF(AND(ISNUMBER(D5),D5&lt;TODAY(),G5=1),1,0)</f>
        <v>0</v>
      </c>
      <c r="I5" s="9" t="s">
        <v>90</v>
      </c>
    </row>
    <row r="6" customFormat="false" ht="15" hidden="false" customHeight="false" outlineLevel="0" collapsed="false">
      <c r="A6" s="9" t="s">
        <v>45</v>
      </c>
      <c r="B6" s="8" t="s">
        <v>91</v>
      </c>
      <c r="C6" s="9" t="s">
        <v>88</v>
      </c>
      <c r="D6" s="13" t="n">
        <v>46193</v>
      </c>
      <c r="E6" s="16" t="s">
        <v>89</v>
      </c>
      <c r="F6" s="17" t="n">
        <f aca="true">IF(D6="","",D6-TODAY())</f>
        <v>-19</v>
      </c>
      <c r="G6" s="11" t="n">
        <f aca="false">IF(B6="","",IF(SUMPRODUCT(--(E6={"Done","Confirmed","Resolved: None","Done / Ongoing"}))&gt;0,0,1))</f>
        <v>0</v>
      </c>
      <c r="H6" s="11" t="n">
        <f aca="true">IF(AND(ISNUMBER(D6),D6&lt;TODAY(),G6=1),1,0)</f>
        <v>0</v>
      </c>
      <c r="I6" s="9" t="s">
        <v>92</v>
      </c>
    </row>
    <row r="7" customFormat="false" ht="15" hidden="false" customHeight="false" outlineLevel="0" collapsed="false">
      <c r="A7" s="9" t="s">
        <v>45</v>
      </c>
      <c r="B7" s="8" t="s">
        <v>93</v>
      </c>
      <c r="C7" s="9" t="s">
        <v>88</v>
      </c>
      <c r="D7" s="13" t="n">
        <v>46223</v>
      </c>
      <c r="E7" s="18" t="s">
        <v>94</v>
      </c>
      <c r="F7" s="17" t="n">
        <f aca="true">IF(D7="","",D7-TODAY())</f>
        <v>11</v>
      </c>
      <c r="G7" s="11" t="n">
        <f aca="false">IF(B7="","",IF(SUMPRODUCT(--(E7={"Done","Confirmed","Resolved: None","Done / Ongoing"}))&gt;0,0,1))</f>
        <v>1</v>
      </c>
      <c r="H7" s="11" t="n">
        <f aca="true">IF(AND(ISNUMBER(D7),D7&lt;TODAY(),G7=1),1,0)</f>
        <v>0</v>
      </c>
      <c r="I7" s="9" t="s">
        <v>95</v>
      </c>
    </row>
    <row r="8" customFormat="false" ht="15" hidden="false" customHeight="false" outlineLevel="0" collapsed="false">
      <c r="A8" s="9" t="s">
        <v>45</v>
      </c>
      <c r="B8" s="8" t="s">
        <v>96</v>
      </c>
      <c r="C8" s="9" t="s">
        <v>97</v>
      </c>
      <c r="D8" s="9"/>
      <c r="E8" s="19" t="s">
        <v>98</v>
      </c>
      <c r="F8" s="17" t="str">
        <f aca="true">IF(D8="","",D8-TODAY())</f>
        <v/>
      </c>
      <c r="G8" s="11" t="n">
        <f aca="false">IF(B8="","",IF(SUMPRODUCT(--(E8={"Done","Confirmed","Resolved: None","Done / Ongoing"}))&gt;0,0,1))</f>
        <v>1</v>
      </c>
      <c r="H8" s="11" t="n">
        <f aca="true">IF(AND(ISNUMBER(D8),D8&lt;TODAY(),G8=1),1,0)</f>
        <v>0</v>
      </c>
      <c r="I8" s="9" t="s">
        <v>99</v>
      </c>
    </row>
    <row r="9" customFormat="false" ht="15" hidden="false" customHeight="false" outlineLevel="0" collapsed="false">
      <c r="A9" s="9" t="s">
        <v>45</v>
      </c>
      <c r="B9" s="8" t="s">
        <v>100</v>
      </c>
      <c r="C9" s="9" t="s">
        <v>101</v>
      </c>
      <c r="D9" s="13" t="n">
        <v>46204</v>
      </c>
      <c r="E9" s="18" t="s">
        <v>102</v>
      </c>
      <c r="F9" s="17" t="n">
        <f aca="true">IF(D9="","",D9-TODAY())</f>
        <v>-8</v>
      </c>
      <c r="G9" s="11" t="n">
        <f aca="false">IF(B9="","",IF(SUMPRODUCT(--(E9={"Done","Confirmed","Resolved: None","Done / Ongoing"}))&gt;0,0,1))</f>
        <v>1</v>
      </c>
      <c r="H9" s="11" t="n">
        <f aca="true">IF(AND(ISNUMBER(D9),D9&lt;TODAY(),G9=1),1,0)</f>
        <v>1</v>
      </c>
      <c r="I9" s="9" t="s">
        <v>103</v>
      </c>
    </row>
    <row r="10" customFormat="false" ht="15" hidden="false" customHeight="false" outlineLevel="0" collapsed="false">
      <c r="A10" s="9" t="s">
        <v>45</v>
      </c>
      <c r="B10" s="8" t="s">
        <v>104</v>
      </c>
      <c r="C10" s="9" t="s">
        <v>105</v>
      </c>
      <c r="D10" s="13" t="n">
        <v>46244</v>
      </c>
      <c r="E10" s="19" t="s">
        <v>106</v>
      </c>
      <c r="F10" s="17" t="n">
        <f aca="true">IF(D10="","",D10-TODAY())</f>
        <v>32</v>
      </c>
      <c r="G10" s="11" t="n">
        <f aca="false">IF(B10="","",IF(SUMPRODUCT(--(E10={"Done","Confirmed","Resolved: None","Done / Ongoing"}))&gt;0,0,1))</f>
        <v>1</v>
      </c>
      <c r="H10" s="11" t="n">
        <f aca="true">IF(AND(ISNUMBER(D10),D10&lt;TODAY(),G10=1),1,0)</f>
        <v>0</v>
      </c>
      <c r="I10" s="9" t="s">
        <v>107</v>
      </c>
    </row>
    <row r="11" customFormat="false" ht="15" hidden="false" customHeight="false" outlineLevel="0" collapsed="false">
      <c r="A11" s="9" t="s">
        <v>45</v>
      </c>
      <c r="B11" s="8" t="s">
        <v>108</v>
      </c>
      <c r="C11" s="9" t="s">
        <v>109</v>
      </c>
      <c r="D11" s="9"/>
      <c r="E11" s="18" t="s">
        <v>102</v>
      </c>
      <c r="F11" s="17" t="str">
        <f aca="true">IF(D11="","",D11-TODAY())</f>
        <v/>
      </c>
      <c r="G11" s="11" t="n">
        <f aca="false">IF(B11="","",IF(SUMPRODUCT(--(E11={"Done","Confirmed","Resolved: None","Done / Ongoing"}))&gt;0,0,1))</f>
        <v>1</v>
      </c>
      <c r="H11" s="11" t="n">
        <f aca="true">IF(AND(ISNUMBER(D11),D11&lt;TODAY(),G11=1),1,0)</f>
        <v>0</v>
      </c>
      <c r="I11" s="9" t="s">
        <v>110</v>
      </c>
    </row>
    <row r="12" customFormat="false" ht="15" hidden="false" customHeight="false" outlineLevel="0" collapsed="false">
      <c r="A12" s="9" t="s">
        <v>45</v>
      </c>
      <c r="B12" s="8" t="s">
        <v>111</v>
      </c>
      <c r="C12" s="9" t="s">
        <v>112</v>
      </c>
      <c r="D12" s="13" t="n">
        <v>46204</v>
      </c>
      <c r="E12" s="19" t="s">
        <v>98</v>
      </c>
      <c r="F12" s="17" t="n">
        <f aca="true">IF(D12="","",D12-TODAY())</f>
        <v>-8</v>
      </c>
      <c r="G12" s="11" t="n">
        <f aca="false">IF(B12="","",IF(SUMPRODUCT(--(E12={"Done","Confirmed","Resolved: None","Done / Ongoing"}))&gt;0,0,1))</f>
        <v>1</v>
      </c>
      <c r="H12" s="11" t="n">
        <f aca="true">IF(AND(ISNUMBER(D12),D12&lt;TODAY(),G12=1),1,0)</f>
        <v>1</v>
      </c>
      <c r="I12" s="9" t="s">
        <v>113</v>
      </c>
    </row>
    <row r="13" customFormat="false" ht="15" hidden="false" customHeight="false" outlineLevel="0" collapsed="false">
      <c r="A13" s="9" t="s">
        <v>45</v>
      </c>
      <c r="B13" s="8" t="s">
        <v>114</v>
      </c>
      <c r="C13" s="9" t="s">
        <v>115</v>
      </c>
      <c r="D13" s="13" t="n">
        <v>46204</v>
      </c>
      <c r="E13" s="19" t="s">
        <v>98</v>
      </c>
      <c r="F13" s="17" t="n">
        <f aca="true">IF(D13="","",D13-TODAY())</f>
        <v>-8</v>
      </c>
      <c r="G13" s="11" t="n">
        <f aca="false">IF(B13="","",IF(SUMPRODUCT(--(E13={"Done","Confirmed","Resolved: None","Done / Ongoing"}))&gt;0,0,1))</f>
        <v>1</v>
      </c>
      <c r="H13" s="11" t="n">
        <f aca="true">IF(AND(ISNUMBER(D13),D13&lt;TODAY(),G13=1),1,0)</f>
        <v>1</v>
      </c>
      <c r="I13" s="9" t="s">
        <v>116</v>
      </c>
    </row>
    <row r="14" customFormat="false" ht="15" hidden="false" customHeight="false" outlineLevel="0" collapsed="false">
      <c r="A14" s="9" t="s">
        <v>45</v>
      </c>
      <c r="B14" s="8" t="s">
        <v>117</v>
      </c>
      <c r="C14" s="9" t="s">
        <v>81</v>
      </c>
      <c r="D14" s="9"/>
      <c r="E14" s="16" t="s">
        <v>89</v>
      </c>
      <c r="F14" s="17" t="str">
        <f aca="true">IF(D14="","",D14-TODAY())</f>
        <v/>
      </c>
      <c r="G14" s="11" t="n">
        <f aca="false">IF(B14="","",IF(SUMPRODUCT(--(E14={"Done","Confirmed","Resolved: None","Done / Ongoing"}))&gt;0,0,1))</f>
        <v>0</v>
      </c>
      <c r="H14" s="11" t="n">
        <f aca="true">IF(AND(ISNUMBER(D14),D14&lt;TODAY(),G14=1),1,0)</f>
        <v>0</v>
      </c>
      <c r="I14" s="14" t="s">
        <v>118</v>
      </c>
    </row>
    <row r="15" customFormat="false" ht="15" hidden="false" customHeight="false" outlineLevel="0" collapsed="false">
      <c r="A15" s="9" t="s">
        <v>45</v>
      </c>
      <c r="B15" s="8" t="s">
        <v>119</v>
      </c>
      <c r="C15" s="9" t="s">
        <v>120</v>
      </c>
      <c r="D15" s="9"/>
      <c r="E15" s="16" t="s">
        <v>121</v>
      </c>
      <c r="F15" s="17" t="str">
        <f aca="true">IF(D15="","",D15-TODAY())</f>
        <v/>
      </c>
      <c r="G15" s="11" t="n">
        <f aca="false">IF(B15="","",IF(SUMPRODUCT(--(E15={"Done","Confirmed","Resolved: None","Done / Ongoing"}))&gt;0,0,1))</f>
        <v>0</v>
      </c>
      <c r="H15" s="11" t="n">
        <f aca="true">IF(AND(ISNUMBER(D15),D15&lt;TODAY(),G15=1),1,0)</f>
        <v>0</v>
      </c>
      <c r="I15" s="9" t="s">
        <v>122</v>
      </c>
    </row>
    <row r="16" customFormat="false" ht="15" hidden="false" customHeight="false" outlineLevel="0" collapsed="false">
      <c r="A16" s="9" t="s">
        <v>45</v>
      </c>
      <c r="B16" s="8" t="s">
        <v>123</v>
      </c>
      <c r="C16" s="9" t="s">
        <v>81</v>
      </c>
      <c r="D16" s="13" t="n">
        <v>46148</v>
      </c>
      <c r="E16" s="18" t="s">
        <v>124</v>
      </c>
      <c r="F16" s="17" t="n">
        <f aca="true">IF(D16="","",D16-TODAY())</f>
        <v>-64</v>
      </c>
      <c r="G16" s="11" t="n">
        <f aca="false">IF(B16="","",IF(SUMPRODUCT(--(E16={"Done","Confirmed","Resolved: None","Done / Ongoing"}))&gt;0,0,1))</f>
        <v>1</v>
      </c>
      <c r="H16" s="11" t="n">
        <f aca="true">IF(AND(ISNUMBER(D16),D16&lt;TODAY(),G16=1),1,0)</f>
        <v>1</v>
      </c>
      <c r="I16" s="9" t="s">
        <v>125</v>
      </c>
    </row>
    <row r="17" customFormat="false" ht="15" hidden="false" customHeight="false" outlineLevel="0" collapsed="false">
      <c r="A17" s="9" t="s">
        <v>45</v>
      </c>
      <c r="B17" s="8" t="s">
        <v>126</v>
      </c>
      <c r="C17" s="9" t="s">
        <v>127</v>
      </c>
      <c r="D17" s="9"/>
      <c r="E17" s="18" t="s">
        <v>94</v>
      </c>
      <c r="F17" s="17" t="str">
        <f aca="true">IF(D17="","",D17-TODAY())</f>
        <v/>
      </c>
      <c r="G17" s="11" t="n">
        <f aca="false">IF(B17="","",IF(SUMPRODUCT(--(E17={"Done","Confirmed","Resolved: None","Done / Ongoing"}))&gt;0,0,1))</f>
        <v>1</v>
      </c>
      <c r="H17" s="11" t="n">
        <f aca="true">IF(AND(ISNUMBER(D17),D17&lt;TODAY(),G17=1),1,0)</f>
        <v>0</v>
      </c>
      <c r="I17" s="9" t="s">
        <v>128</v>
      </c>
    </row>
    <row r="18" customFormat="false" ht="15" hidden="false" customHeight="false" outlineLevel="0" collapsed="false">
      <c r="A18" s="9" t="s">
        <v>45</v>
      </c>
      <c r="B18" s="8" t="s">
        <v>129</v>
      </c>
      <c r="C18" s="9" t="s">
        <v>85</v>
      </c>
      <c r="D18" s="9"/>
      <c r="E18" s="16" t="s">
        <v>130</v>
      </c>
      <c r="F18" s="17" t="str">
        <f aca="true">IF(D18="","",D18-TODAY())</f>
        <v/>
      </c>
      <c r="G18" s="11" t="n">
        <f aca="false">IF(B18="","",IF(SUMPRODUCT(--(E18={"Done","Confirmed","Resolved: None","Done / Ongoing"}))&gt;0,0,1))</f>
        <v>0</v>
      </c>
      <c r="H18" s="11" t="n">
        <f aca="true">IF(AND(ISNUMBER(D18),D18&lt;TODAY(),G18=1),1,0)</f>
        <v>0</v>
      </c>
      <c r="I18" s="9" t="s">
        <v>131</v>
      </c>
    </row>
  </sheetData>
  <mergeCells count="1">
    <mergeCell ref="A1:I1"/>
  </mergeCells>
  <dataValidations count="1">
    <dataValidation allowBlank="true" errorStyle="stop" operator="between" showDropDown="false" showErrorMessage="false" showInputMessage="false" sqref="E3:E400" type="list">
      <formula1>Lists!$B$3:$B$11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2" topLeftCell="B3" activePane="bottomRight" state="frozen"/>
      <selection pane="topLeft" activeCell="A1" activeCellId="0" sqref="A1"/>
      <selection pane="topRight" activeCell="B1" activeCellId="0" sqref="B1"/>
      <selection pane="bottomLeft" activeCell="A3" activeCellId="0" sqref="A3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1" width="32"/>
    <col collapsed="false" customWidth="true" hidden="false" outlineLevel="0" max="3" min="3" style="1" width="10"/>
    <col collapsed="false" customWidth="true" hidden="false" outlineLevel="0" max="4" min="4" style="1" width="26"/>
    <col collapsed="false" customWidth="true" hidden="false" outlineLevel="0" max="6" min="5" style="1" width="14"/>
    <col collapsed="false" customWidth="true" hidden="false" outlineLevel="0" max="7" min="7" style="1" width="40"/>
  </cols>
  <sheetData>
    <row r="1" customFormat="false" ht="25.5" hidden="false" customHeight="true" outlineLevel="0" collapsed="false">
      <c r="A1" s="2" t="s">
        <v>132</v>
      </c>
      <c r="B1" s="2"/>
      <c r="C1" s="2"/>
      <c r="D1" s="2"/>
      <c r="E1" s="2"/>
      <c r="F1" s="2"/>
      <c r="G1" s="2"/>
    </row>
    <row r="2" customFormat="false" ht="24" hidden="false" customHeight="true" outlineLevel="0" collapsed="false">
      <c r="A2" s="7" t="s">
        <v>15</v>
      </c>
      <c r="B2" s="7" t="s">
        <v>133</v>
      </c>
      <c r="C2" s="7" t="s">
        <v>134</v>
      </c>
      <c r="D2" s="7" t="s">
        <v>135</v>
      </c>
      <c r="E2" s="7" t="s">
        <v>136</v>
      </c>
      <c r="F2" s="7" t="s">
        <v>13</v>
      </c>
      <c r="G2" s="7" t="s">
        <v>79</v>
      </c>
    </row>
    <row r="3" customFormat="false" ht="15" hidden="false" customHeight="false" outlineLevel="0" collapsed="false">
      <c r="A3" s="20" t="s">
        <v>45</v>
      </c>
      <c r="B3" s="21" t="s">
        <v>137</v>
      </c>
      <c r="C3" s="22" t="s">
        <v>138</v>
      </c>
      <c r="D3" s="20" t="s">
        <v>139</v>
      </c>
      <c r="E3" s="20" t="s">
        <v>140</v>
      </c>
      <c r="F3" s="23" t="s">
        <v>98</v>
      </c>
      <c r="G3" s="20" t="s">
        <v>141</v>
      </c>
    </row>
    <row r="4" customFormat="false" ht="15" hidden="false" customHeight="false" outlineLevel="0" collapsed="false">
      <c r="A4" s="20" t="s">
        <v>45</v>
      </c>
      <c r="B4" s="21" t="s">
        <v>142</v>
      </c>
      <c r="C4" s="22" t="s">
        <v>85</v>
      </c>
      <c r="D4" s="20" t="s">
        <v>139</v>
      </c>
      <c r="E4" s="20" t="s">
        <v>140</v>
      </c>
      <c r="F4" s="23" t="s">
        <v>98</v>
      </c>
      <c r="G4" s="20" t="s">
        <v>143</v>
      </c>
    </row>
    <row r="5" customFormat="false" ht="15" hidden="false" customHeight="false" outlineLevel="0" collapsed="false">
      <c r="A5" s="20" t="s">
        <v>45</v>
      </c>
      <c r="B5" s="21" t="s">
        <v>144</v>
      </c>
      <c r="C5" s="22" t="s">
        <v>145</v>
      </c>
      <c r="D5" s="20" t="s">
        <v>139</v>
      </c>
      <c r="E5" s="20" t="s">
        <v>140</v>
      </c>
      <c r="F5" s="24" t="s">
        <v>89</v>
      </c>
      <c r="G5" s="20" t="s">
        <v>146</v>
      </c>
    </row>
    <row r="6" customFormat="false" ht="15" hidden="false" customHeight="false" outlineLevel="0" collapsed="false">
      <c r="A6" s="20" t="s">
        <v>45</v>
      </c>
      <c r="B6" s="21" t="s">
        <v>147</v>
      </c>
      <c r="C6" s="22" t="s">
        <v>85</v>
      </c>
      <c r="D6" s="20" t="s">
        <v>148</v>
      </c>
      <c r="E6" s="20" t="s">
        <v>140</v>
      </c>
      <c r="F6" s="24" t="s">
        <v>89</v>
      </c>
      <c r="G6" s="20" t="s">
        <v>149</v>
      </c>
    </row>
    <row r="7" customFormat="false" ht="15" hidden="false" customHeight="false" outlineLevel="0" collapsed="false">
      <c r="A7" s="20" t="s">
        <v>45</v>
      </c>
      <c r="B7" s="21" t="s">
        <v>150</v>
      </c>
      <c r="C7" s="22" t="s">
        <v>151</v>
      </c>
      <c r="D7" s="20" t="s">
        <v>152</v>
      </c>
      <c r="E7" s="20" t="s">
        <v>140</v>
      </c>
      <c r="F7" s="24" t="s">
        <v>89</v>
      </c>
      <c r="G7" s="20" t="s">
        <v>153</v>
      </c>
    </row>
    <row r="8" customFormat="false" ht="15" hidden="false" customHeight="false" outlineLevel="0" collapsed="false">
      <c r="A8" s="20" t="s">
        <v>45</v>
      </c>
      <c r="B8" s="21" t="s">
        <v>154</v>
      </c>
      <c r="C8" s="22" t="s">
        <v>155</v>
      </c>
      <c r="D8" s="20" t="s">
        <v>156</v>
      </c>
      <c r="E8" s="20" t="s">
        <v>157</v>
      </c>
      <c r="F8" s="24" t="s">
        <v>89</v>
      </c>
      <c r="G8" s="20" t="s">
        <v>158</v>
      </c>
    </row>
    <row r="9" customFormat="false" ht="15" hidden="false" customHeight="false" outlineLevel="0" collapsed="false">
      <c r="A9" s="20" t="s">
        <v>45</v>
      </c>
      <c r="B9" s="21" t="s">
        <v>159</v>
      </c>
      <c r="C9" s="22" t="s">
        <v>85</v>
      </c>
      <c r="D9" s="20" t="s">
        <v>160</v>
      </c>
      <c r="E9" s="20" t="s">
        <v>157</v>
      </c>
      <c r="F9" s="24" t="s">
        <v>89</v>
      </c>
      <c r="G9" s="20" t="s">
        <v>161</v>
      </c>
    </row>
    <row r="10" customFormat="false" ht="15" hidden="false" customHeight="false" outlineLevel="0" collapsed="false">
      <c r="A10" s="20" t="s">
        <v>45</v>
      </c>
      <c r="B10" s="21" t="s">
        <v>162</v>
      </c>
      <c r="C10" s="22" t="s">
        <v>163</v>
      </c>
      <c r="D10" s="20" t="s">
        <v>164</v>
      </c>
      <c r="E10" s="20" t="s">
        <v>157</v>
      </c>
      <c r="F10" s="24" t="s">
        <v>89</v>
      </c>
      <c r="G10" s="20" t="s">
        <v>165</v>
      </c>
    </row>
    <row r="11" customFormat="false" ht="15" hidden="false" customHeight="false" outlineLevel="0" collapsed="false">
      <c r="A11" s="20" t="s">
        <v>45</v>
      </c>
      <c r="B11" s="21" t="s">
        <v>166</v>
      </c>
      <c r="C11" s="22" t="s">
        <v>167</v>
      </c>
      <c r="D11" s="20" t="s">
        <v>85</v>
      </c>
      <c r="E11" s="20" t="s">
        <v>157</v>
      </c>
      <c r="F11" s="23" t="s">
        <v>168</v>
      </c>
      <c r="G11" s="20" t="s">
        <v>169</v>
      </c>
    </row>
    <row r="12" customFormat="false" ht="15" hidden="false" customHeight="false" outlineLevel="0" collapsed="false">
      <c r="A12" s="20" t="s">
        <v>45</v>
      </c>
      <c r="B12" s="21" t="s">
        <v>170</v>
      </c>
      <c r="C12" s="22" t="s">
        <v>85</v>
      </c>
      <c r="D12" s="20" t="s">
        <v>160</v>
      </c>
      <c r="E12" s="20" t="s">
        <v>157</v>
      </c>
      <c r="F12" s="24" t="s">
        <v>89</v>
      </c>
      <c r="G12" s="20"/>
    </row>
    <row r="13" customFormat="false" ht="15" hidden="false" customHeight="false" outlineLevel="0" collapsed="false">
      <c r="A13" s="20" t="s">
        <v>45</v>
      </c>
      <c r="B13" s="21" t="s">
        <v>171</v>
      </c>
      <c r="C13" s="22" t="s">
        <v>172</v>
      </c>
      <c r="D13" s="20" t="s">
        <v>160</v>
      </c>
      <c r="E13" s="20" t="s">
        <v>157</v>
      </c>
      <c r="F13" s="24" t="s">
        <v>89</v>
      </c>
      <c r="G13" s="20"/>
    </row>
    <row r="14" customFormat="false" ht="15" hidden="false" customHeight="false" outlineLevel="0" collapsed="false">
      <c r="A14" s="20" t="s">
        <v>45</v>
      </c>
      <c r="B14" s="21" t="s">
        <v>173</v>
      </c>
      <c r="C14" s="22" t="s">
        <v>174</v>
      </c>
      <c r="D14" s="20" t="s">
        <v>160</v>
      </c>
      <c r="E14" s="20" t="s">
        <v>157</v>
      </c>
      <c r="F14" s="23" t="s">
        <v>168</v>
      </c>
      <c r="G14" s="20"/>
    </row>
    <row r="15" customFormat="false" ht="15" hidden="false" customHeight="false" outlineLevel="0" collapsed="false">
      <c r="A15" s="20" t="s">
        <v>45</v>
      </c>
      <c r="B15" s="21" t="s">
        <v>175</v>
      </c>
      <c r="C15" s="22" t="s">
        <v>85</v>
      </c>
      <c r="D15" s="20" t="s">
        <v>176</v>
      </c>
      <c r="E15" s="20" t="s">
        <v>8</v>
      </c>
      <c r="F15" s="25" t="s">
        <v>8</v>
      </c>
      <c r="G15" s="20" t="s">
        <v>177</v>
      </c>
    </row>
    <row r="16" customFormat="false" ht="15" hidden="false" customHeight="false" outlineLevel="0" collapsed="false">
      <c r="A16" s="20" t="s">
        <v>45</v>
      </c>
      <c r="B16" s="21" t="s">
        <v>178</v>
      </c>
      <c r="C16" s="22" t="s">
        <v>179</v>
      </c>
      <c r="D16" s="20" t="s">
        <v>180</v>
      </c>
      <c r="E16" s="20" t="s">
        <v>8</v>
      </c>
      <c r="F16" s="25" t="s">
        <v>8</v>
      </c>
      <c r="G16" s="20"/>
    </row>
    <row r="17" customFormat="false" ht="15" hidden="false" customHeight="false" outlineLevel="0" collapsed="false">
      <c r="A17" s="20" t="s">
        <v>45</v>
      </c>
      <c r="B17" s="21" t="s">
        <v>181</v>
      </c>
      <c r="C17" s="22" t="s">
        <v>85</v>
      </c>
      <c r="D17" s="20" t="s">
        <v>180</v>
      </c>
      <c r="E17" s="20" t="s">
        <v>8</v>
      </c>
      <c r="F17" s="25" t="s">
        <v>8</v>
      </c>
      <c r="G17" s="20" t="s">
        <v>182</v>
      </c>
    </row>
    <row r="18" customFormat="false" ht="15" hidden="false" customHeight="false" outlineLevel="0" collapsed="false">
      <c r="A18" s="20" t="s">
        <v>45</v>
      </c>
      <c r="B18" s="21" t="s">
        <v>183</v>
      </c>
      <c r="C18" s="22" t="s">
        <v>184</v>
      </c>
      <c r="D18" s="20" t="s">
        <v>180</v>
      </c>
      <c r="E18" s="20" t="s">
        <v>8</v>
      </c>
      <c r="F18" s="25" t="s">
        <v>8</v>
      </c>
      <c r="G18" s="20" t="s">
        <v>185</v>
      </c>
    </row>
  </sheetData>
  <mergeCells count="1">
    <mergeCell ref="A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2" topLeftCell="B3" activePane="bottomRight" state="frozen"/>
      <selection pane="topLeft" activeCell="A1" activeCellId="0" sqref="A1"/>
      <selection pane="topRight" activeCell="B1" activeCellId="0" sqref="B1"/>
      <selection pane="bottomLeft" activeCell="A3" activeCellId="0" sqref="A3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1" width="26"/>
    <col collapsed="false" customWidth="true" hidden="false" outlineLevel="0" max="3" min="3" style="1" width="20"/>
    <col collapsed="false" customWidth="true" hidden="false" outlineLevel="0" max="4" min="4" style="1" width="16"/>
    <col collapsed="false" customWidth="true" hidden="false" outlineLevel="0" max="5" min="5" style="1" width="14"/>
    <col collapsed="false" customWidth="true" hidden="false" outlineLevel="0" max="6" min="6" style="1" width="44"/>
  </cols>
  <sheetData>
    <row r="1" customFormat="false" ht="25.5" hidden="false" customHeight="true" outlineLevel="0" collapsed="false">
      <c r="A1" s="2" t="s">
        <v>186</v>
      </c>
      <c r="B1" s="2"/>
      <c r="C1" s="2"/>
      <c r="D1" s="2"/>
      <c r="E1" s="2"/>
      <c r="F1" s="2"/>
    </row>
    <row r="2" customFormat="false" ht="24" hidden="false" customHeight="true" outlineLevel="0" collapsed="false">
      <c r="A2" s="7" t="s">
        <v>15</v>
      </c>
      <c r="B2" s="7" t="s">
        <v>187</v>
      </c>
      <c r="C2" s="7" t="s">
        <v>188</v>
      </c>
      <c r="D2" s="7" t="s">
        <v>189</v>
      </c>
      <c r="E2" s="7" t="s">
        <v>13</v>
      </c>
      <c r="F2" s="7" t="s">
        <v>79</v>
      </c>
    </row>
    <row r="3" customFormat="false" ht="15" hidden="false" customHeight="false" outlineLevel="0" collapsed="false">
      <c r="A3" s="9" t="s">
        <v>45</v>
      </c>
      <c r="B3" s="8" t="s">
        <v>190</v>
      </c>
      <c r="C3" s="9" t="n">
        <v>2344.12</v>
      </c>
      <c r="D3" s="26" t="n">
        <v>2344.12</v>
      </c>
      <c r="E3" s="9" t="s">
        <v>191</v>
      </c>
      <c r="F3" s="9" t="s">
        <v>192</v>
      </c>
    </row>
    <row r="4" customFormat="false" ht="15" hidden="false" customHeight="false" outlineLevel="0" collapsed="false">
      <c r="A4" s="9" t="s">
        <v>45</v>
      </c>
      <c r="B4" s="8" t="s">
        <v>193</v>
      </c>
      <c r="C4" s="9" t="n">
        <v>281.93</v>
      </c>
      <c r="D4" s="26" t="n">
        <v>281.93</v>
      </c>
      <c r="E4" s="9" t="s">
        <v>191</v>
      </c>
      <c r="F4" s="9"/>
    </row>
    <row r="5" customFormat="false" ht="15" hidden="false" customHeight="false" outlineLevel="0" collapsed="false">
      <c r="A5" s="9" t="s">
        <v>45</v>
      </c>
      <c r="B5" s="8" t="s">
        <v>194</v>
      </c>
      <c r="C5" s="9"/>
      <c r="D5" s="27" t="s">
        <v>195</v>
      </c>
      <c r="E5" s="14" t="s">
        <v>195</v>
      </c>
      <c r="F5" s="9" t="s">
        <v>196</v>
      </c>
    </row>
    <row r="6" customFormat="false" ht="15" hidden="false" customHeight="false" outlineLevel="0" collapsed="false">
      <c r="A6" s="9" t="s">
        <v>45</v>
      </c>
      <c r="B6" s="8" t="s">
        <v>152</v>
      </c>
      <c r="C6" s="9"/>
      <c r="D6" s="27" t="s">
        <v>195</v>
      </c>
      <c r="E6" s="14" t="s">
        <v>195</v>
      </c>
      <c r="F6" s="9" t="s">
        <v>196</v>
      </c>
    </row>
    <row r="7" customFormat="false" ht="15" hidden="false" customHeight="false" outlineLevel="0" collapsed="false">
      <c r="A7" s="9" t="s">
        <v>45</v>
      </c>
      <c r="B7" s="8" t="s">
        <v>197</v>
      </c>
      <c r="C7" s="9"/>
      <c r="D7" s="27" t="s">
        <v>195</v>
      </c>
      <c r="E7" s="14" t="s">
        <v>195</v>
      </c>
      <c r="F7" s="9" t="s">
        <v>196</v>
      </c>
    </row>
  </sheetData>
  <mergeCells count="1">
    <mergeCell ref="A1:F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36"/>
    <col collapsed="false" customWidth="true" hidden="false" outlineLevel="0" max="2" min="2" style="1" width="20"/>
    <col collapsed="false" customWidth="true" hidden="false" outlineLevel="0" max="3" min="3" style="1" width="22"/>
    <col collapsed="false" customWidth="true" hidden="false" outlineLevel="0" max="4" min="4" style="1" width="50"/>
  </cols>
  <sheetData>
    <row r="1" customFormat="false" ht="25.5" hidden="false" customHeight="true" outlineLevel="0" collapsed="false">
      <c r="A1" s="2" t="s">
        <v>198</v>
      </c>
      <c r="B1" s="2"/>
      <c r="C1" s="2"/>
      <c r="D1" s="2"/>
    </row>
    <row r="2" customFormat="false" ht="24" hidden="false" customHeight="true" outlineLevel="0" collapsed="false">
      <c r="A2" s="7" t="s">
        <v>73</v>
      </c>
      <c r="B2" s="7" t="s">
        <v>199</v>
      </c>
      <c r="C2" s="7" t="s">
        <v>200</v>
      </c>
      <c r="D2" s="7" t="s">
        <v>79</v>
      </c>
    </row>
    <row r="3" customFormat="false" ht="15" hidden="false" customHeight="false" outlineLevel="0" collapsed="false">
      <c r="A3" s="8" t="s">
        <v>201</v>
      </c>
      <c r="B3" s="9" t="s">
        <v>36</v>
      </c>
      <c r="C3" s="11" t="n">
        <v>-56</v>
      </c>
      <c r="D3" s="9" t="s">
        <v>202</v>
      </c>
    </row>
    <row r="4" customFormat="false" ht="15" hidden="false" customHeight="false" outlineLevel="0" collapsed="false">
      <c r="A4" s="8" t="s">
        <v>203</v>
      </c>
      <c r="B4" s="9" t="s">
        <v>36</v>
      </c>
      <c r="C4" s="11" t="n">
        <v>-49</v>
      </c>
      <c r="D4" s="9" t="s">
        <v>204</v>
      </c>
    </row>
    <row r="5" customFormat="false" ht="15" hidden="false" customHeight="false" outlineLevel="0" collapsed="false">
      <c r="A5" s="8" t="s">
        <v>205</v>
      </c>
      <c r="B5" s="9" t="s">
        <v>36</v>
      </c>
      <c r="C5" s="11" t="n">
        <v>-42</v>
      </c>
      <c r="D5" s="9" t="s">
        <v>206</v>
      </c>
    </row>
    <row r="6" customFormat="false" ht="15" hidden="false" customHeight="false" outlineLevel="0" collapsed="false">
      <c r="A6" s="8" t="s">
        <v>207</v>
      </c>
      <c r="B6" s="9" t="s">
        <v>36</v>
      </c>
      <c r="C6" s="11" t="n">
        <v>-21</v>
      </c>
      <c r="D6" s="9"/>
    </row>
    <row r="7" customFormat="false" ht="23.85" hidden="false" customHeight="false" outlineLevel="0" collapsed="false">
      <c r="A7" s="8" t="s">
        <v>208</v>
      </c>
      <c r="B7" s="9" t="s">
        <v>209</v>
      </c>
      <c r="C7" s="11" t="n">
        <v>-21</v>
      </c>
      <c r="D7" s="9" t="s">
        <v>210</v>
      </c>
    </row>
    <row r="8" customFormat="false" ht="15" hidden="false" customHeight="false" outlineLevel="0" collapsed="false">
      <c r="A8" s="8" t="s">
        <v>211</v>
      </c>
      <c r="B8" s="9" t="s">
        <v>209</v>
      </c>
      <c r="C8" s="11" t="n">
        <v>-21</v>
      </c>
      <c r="D8" s="9" t="s">
        <v>212</v>
      </c>
    </row>
    <row r="9" customFormat="false" ht="15" hidden="false" customHeight="false" outlineLevel="0" collapsed="false">
      <c r="A9" s="8" t="s">
        <v>213</v>
      </c>
      <c r="B9" s="9" t="s">
        <v>209</v>
      </c>
      <c r="C9" s="11" t="n">
        <v>-10</v>
      </c>
      <c r="D9" s="9" t="s">
        <v>214</v>
      </c>
    </row>
    <row r="10" customFormat="false" ht="15" hidden="false" customHeight="false" outlineLevel="0" collapsed="false">
      <c r="A10" s="8" t="s">
        <v>119</v>
      </c>
      <c r="B10" s="9" t="s">
        <v>215</v>
      </c>
      <c r="C10" s="11" t="n">
        <v>-5</v>
      </c>
      <c r="D10" s="9"/>
    </row>
    <row r="11" customFormat="false" ht="15" hidden="false" customHeight="false" outlineLevel="0" collapsed="false">
      <c r="A11" s="8" t="s">
        <v>216</v>
      </c>
      <c r="B11" s="9" t="s">
        <v>27</v>
      </c>
      <c r="C11" s="11" t="n">
        <v>-1</v>
      </c>
      <c r="D11" s="9" t="s">
        <v>217</v>
      </c>
    </row>
    <row r="12" customFormat="false" ht="15" hidden="false" customHeight="false" outlineLevel="0" collapsed="false">
      <c r="A12" s="8" t="s">
        <v>218</v>
      </c>
      <c r="B12" s="9" t="s">
        <v>36</v>
      </c>
      <c r="C12" s="11" t="n">
        <v>0</v>
      </c>
      <c r="D12" s="9" t="s">
        <v>219</v>
      </c>
    </row>
    <row r="13" customFormat="false" ht="15" hidden="false" customHeight="false" outlineLevel="0" collapsed="false">
      <c r="A13" s="8" t="s">
        <v>220</v>
      </c>
      <c r="B13" s="9" t="s">
        <v>221</v>
      </c>
      <c r="C13" s="11" t="n">
        <v>5</v>
      </c>
      <c r="D13" s="9" t="s">
        <v>222</v>
      </c>
    </row>
    <row r="14" customFormat="false" ht="15" hidden="false" customHeight="false" outlineLevel="0" collapsed="false">
      <c r="A14" s="8" t="s">
        <v>223</v>
      </c>
      <c r="B14" s="9" t="s">
        <v>36</v>
      </c>
      <c r="C14" s="11" t="n">
        <v>-14</v>
      </c>
      <c r="D14" s="9" t="s">
        <v>224</v>
      </c>
    </row>
  </sheetData>
  <mergeCells count="1">
    <mergeCell ref="A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0"/>
    <col collapsed="false" customWidth="true" hidden="false" outlineLevel="0" max="2" min="2" style="1" width="18"/>
    <col collapsed="false" customWidth="true" hidden="false" outlineLevel="0" max="3" min="3" style="1" width="16"/>
  </cols>
  <sheetData>
    <row r="1" customFormat="false" ht="25.5" hidden="false" customHeight="true" outlineLevel="0" collapsed="false">
      <c r="A1" s="2" t="s">
        <v>225</v>
      </c>
      <c r="B1" s="2"/>
      <c r="C1" s="2"/>
    </row>
    <row r="2" customFormat="false" ht="15" hidden="false" customHeight="false" outlineLevel="0" collapsed="false">
      <c r="A2" s="28" t="s">
        <v>226</v>
      </c>
      <c r="B2" s="28" t="s">
        <v>227</v>
      </c>
      <c r="C2" s="28" t="s">
        <v>228</v>
      </c>
    </row>
    <row r="3" customFormat="false" ht="15" hidden="false" customHeight="false" outlineLevel="0" collapsed="false">
      <c r="A3" s="9" t="s">
        <v>229</v>
      </c>
      <c r="B3" s="9" t="s">
        <v>94</v>
      </c>
      <c r="C3" s="9" t="s">
        <v>140</v>
      </c>
    </row>
    <row r="4" customFormat="false" ht="15" hidden="false" customHeight="false" outlineLevel="0" collapsed="false">
      <c r="A4" s="9" t="s">
        <v>48</v>
      </c>
      <c r="B4" s="9" t="s">
        <v>98</v>
      </c>
      <c r="C4" s="9" t="s">
        <v>157</v>
      </c>
    </row>
    <row r="5" customFormat="false" ht="15" hidden="false" customHeight="false" outlineLevel="0" collapsed="false">
      <c r="A5" s="9" t="s">
        <v>82</v>
      </c>
      <c r="B5" s="9" t="s">
        <v>102</v>
      </c>
      <c r="C5" s="9" t="s">
        <v>8</v>
      </c>
    </row>
    <row r="6" customFormat="false" ht="15" hidden="false" customHeight="false" outlineLevel="0" collapsed="false">
      <c r="A6" s="9" t="s">
        <v>230</v>
      </c>
      <c r="B6" s="9" t="s">
        <v>124</v>
      </c>
    </row>
    <row r="7" customFormat="false" ht="15" hidden="false" customHeight="false" outlineLevel="0" collapsed="false">
      <c r="A7" s="9" t="s">
        <v>231</v>
      </c>
      <c r="B7" s="9" t="s">
        <v>106</v>
      </c>
    </row>
    <row r="8" customFormat="false" ht="15" hidden="false" customHeight="false" outlineLevel="0" collapsed="false">
      <c r="B8" s="9" t="s">
        <v>89</v>
      </c>
    </row>
    <row r="9" customFormat="false" ht="15" hidden="false" customHeight="false" outlineLevel="0" collapsed="false">
      <c r="B9" s="9" t="s">
        <v>82</v>
      </c>
    </row>
    <row r="10" customFormat="false" ht="15" hidden="false" customHeight="false" outlineLevel="0" collapsed="false">
      <c r="B10" s="9" t="s">
        <v>121</v>
      </c>
    </row>
    <row r="11" customFormat="false" ht="15" hidden="false" customHeight="false" outlineLevel="0" collapsed="false">
      <c r="B11" s="9" t="s">
        <v>130</v>
      </c>
    </row>
  </sheetData>
  <mergeCells count="1">
    <mergeCell ref="A1:C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2026-07-09T17:40:20Z</dcterms:created>
  <dc:creator>openpyxl</dc:creator>
  <dc:description/>
  <dc:language>en-US</dc:language>
  <cp:lastModifiedBy/>
  <dcterms:modified xsi:type="dcterms:W3CDTF">2026-07-09T17:40:55Z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